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4334"/>
  <workbookPr/>
  <mc:AlternateContent xmlns:mc="http://schemas.openxmlformats.org/markup-compatibility/2006">
    <mc:Choice Requires="x15">
      <x15ac:absPath xmlns:x15ac="http://schemas.microsoft.com/office/spreadsheetml/2010/11/ac" url="D:\USERS\hese\0--KANCELÁŘSKÉ POTŘEBY\Kancelářské potřeby 2025\KP 044\1 výzva\"/>
    </mc:Choice>
  </mc:AlternateContent>
  <xr:revisionPtr revIDLastSave="0" documentId="13_ncr:1_{B4DBA56D-3975-4AC2-A6C5-4B23A73758F2}" xr6:coauthVersionLast="47" xr6:coauthVersionMax="47" xr10:uidLastSave="{00000000-0000-0000-0000-000000000000}"/>
  <bookViews>
    <workbookView xWindow="2445" yWindow="1515" windowWidth="24570" windowHeight="15405" xr2:uid="{00000000-000D-0000-FFFF-FFFF00000000}"/>
  </bookViews>
  <sheets>
    <sheet name="KP" sheetId="1" r:id="rId1"/>
  </sheets>
  <definedNames>
    <definedName name="_xlnm._FilterDatabase" localSheetId="0" hidden="1">KP!$A$6:$U$22</definedName>
    <definedName name="_xlnm.Print_Area" localSheetId="0">KP!$B$1:$U$25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  <ext xmlns:xlwcv="http://schemas.microsoft.com/office/spreadsheetml/2024/workbookCompatibilityVersion" uri="{D14903EA-33C4-47F7-8F05-3474C54BE107}">
      <xlwcv:version setVersion="1"/>
    </ext>
  </extLst>
</workbook>
</file>

<file path=xl/calcChain.xml><?xml version="1.0" encoding="utf-8"?>
<calcChain xmlns="http://schemas.openxmlformats.org/spreadsheetml/2006/main">
  <c r="K22" i="1" l="1"/>
  <c r="K7" i="1"/>
  <c r="H22" i="1"/>
  <c r="H12" i="1"/>
  <c r="H13" i="1"/>
  <c r="H14" i="1"/>
  <c r="H15" i="1"/>
  <c r="H16" i="1"/>
  <c r="H17" i="1"/>
  <c r="H18" i="1"/>
  <c r="H19" i="1"/>
  <c r="H20" i="1"/>
  <c r="H21" i="1"/>
  <c r="L22" i="1" l="1"/>
  <c r="H11" i="1"/>
  <c r="H10" i="1"/>
  <c r="H9" i="1"/>
  <c r="H8" i="1"/>
  <c r="H7" i="1"/>
  <c r="L21" i="1" l="1"/>
  <c r="K21" i="1"/>
  <c r="L20" i="1"/>
  <c r="K20" i="1"/>
  <c r="L19" i="1"/>
  <c r="K19" i="1"/>
  <c r="L18" i="1"/>
  <c r="K18" i="1"/>
  <c r="L17" i="1"/>
  <c r="K17" i="1"/>
  <c r="L16" i="1"/>
  <c r="K16" i="1"/>
  <c r="L15" i="1"/>
  <c r="K15" i="1"/>
  <c r="L14" i="1"/>
  <c r="K14" i="1"/>
  <c r="L13" i="1"/>
  <c r="K13" i="1"/>
  <c r="L12" i="1"/>
  <c r="K12" i="1"/>
  <c r="L11" i="1"/>
  <c r="K11" i="1"/>
  <c r="L10" i="1"/>
  <c r="K10" i="1"/>
  <c r="L9" i="1"/>
  <c r="K9" i="1"/>
  <c r="L8" i="1"/>
  <c r="K8" i="1"/>
  <c r="L7" i="1"/>
  <c r="J25" i="1" l="1"/>
  <c r="I25" i="1"/>
</calcChain>
</file>

<file path=xl/sharedStrings.xml><?xml version="1.0" encoding="utf-8"?>
<sst xmlns="http://schemas.openxmlformats.org/spreadsheetml/2006/main" count="86" uniqueCount="65">
  <si>
    <t>Vyplní se automaticky</t>
  </si>
  <si>
    <t>Vyplní dodavatel</t>
  </si>
  <si>
    <t>[DOPLNÍ DODAVATEL]</t>
  </si>
  <si>
    <t>Položka</t>
  </si>
  <si>
    <t>Množství</t>
  </si>
  <si>
    <t>MAXIMÁLNÍ CENA za měrnou jednotku (MJ) 
v Kč bez DPH</t>
  </si>
  <si>
    <t>NABÍDKOVÁ CENA za měrnou jednotku (MJ)
v Kč bez DPH</t>
  </si>
  <si>
    <t>NABÍDKOVÁ CENA CELKEM 
v Kč bez DPH</t>
  </si>
  <si>
    <t>VYHOVUJE / NEVYHOVUJE</t>
  </si>
  <si>
    <r>
      <t xml:space="preserve">Informace pro dodavatele: </t>
    </r>
    <r>
      <rPr>
        <sz val="11"/>
        <color theme="1"/>
        <rFont val="Calibri"/>
        <family val="2"/>
        <charset val="238"/>
        <scheme val="minor"/>
      </rPr>
      <t>Pokud se dodavateli při zadávání jednotkových cen objeví text - "NEVYHOVUJE", znamená to překročení stanovené maximální nepřekročitelné nabídkové ceny, a to znamená nesplnění podmínek stanovených Zadavatelem. Pokud bude nabídka v této podobě podána Zadavateli, bude při posouzení vyřazena.</t>
    </r>
  </si>
  <si>
    <t>CELKOVÁ MAXIMÁLNÍ CENA za celou VZ 
v Kč BEZ DPH</t>
  </si>
  <si>
    <t>CELKOVÁ NABÍDKOVÁ CENA v Kč bez DPH</t>
  </si>
  <si>
    <t>30199792-8 - Kalendáře</t>
  </si>
  <si>
    <t>22817000-0 - Diáře nebo osobní kalendáře</t>
  </si>
  <si>
    <t>Název</t>
  </si>
  <si>
    <t>Měrná jednotka [MJ]</t>
  </si>
  <si>
    <t xml:space="preserve">Popis </t>
  </si>
  <si>
    <t>Maximální cena za jednotlivé položky 
 v Kč BEZ DPH</t>
  </si>
  <si>
    <t>Fakturace</t>
  </si>
  <si>
    <t>Financováno
 z projektových finančních prostředků</t>
  </si>
  <si>
    <t>Obchodní podmínky NAD RÁMEC STANDARDNÍCH 
obchodních podmínek</t>
  </si>
  <si>
    <t>Kontaktní osoba 
k převzetí zboží</t>
  </si>
  <si>
    <t xml:space="preserve">Místo dodání </t>
  </si>
  <si>
    <r>
      <t xml:space="preserve">Termín dodání 
</t>
    </r>
    <r>
      <rPr>
        <sz val="11"/>
        <rFont val="Calibri"/>
        <family val="2"/>
        <charset val="238"/>
        <scheme val="minor"/>
      </rPr>
      <t>(uveden v kalend. dnech od dojití výzvy Objednatele k plnění Smlouvy)</t>
    </r>
  </si>
  <si>
    <t xml:space="preserve">POZNÁMKA </t>
  </si>
  <si>
    <t>CPV - výběr
kancelářské potřeby</t>
  </si>
  <si>
    <t xml:space="preserve">Pokud financováno z projektových prostředků, pak ŘEŠITEL uvede: NÁZEV A ČÍSLO DOTAČNÍHO PROJEKTU </t>
  </si>
  <si>
    <t>V případě, že se dodavatel při předání zboží na některá uvedená tel. čísla nedovolá, bude v takovém případě volat tel. 377 631 332, 377 631 320.</t>
  </si>
  <si>
    <t>21 dní</t>
  </si>
  <si>
    <t>Příloha č. 2 Kupní smlouvy - technická specifikace
Kancelářské potřeby (II.) 044 - 2025</t>
  </si>
  <si>
    <t>ks</t>
  </si>
  <si>
    <t>Diář kapesní</t>
  </si>
  <si>
    <t xml:space="preserve">Nástěnný kalendář </t>
  </si>
  <si>
    <t>Ilustrační obrázek</t>
  </si>
  <si>
    <t>Univerzitní 22,
301 00 Plzeň,
budova Fakulty strojní - Centrální sklad,
místnost UU 010 nebo UU 012</t>
  </si>
  <si>
    <t>Společná faktura</t>
  </si>
  <si>
    <t>NE</t>
  </si>
  <si>
    <t>Ilona Skalová,
Tel.: 37763 1333
nebo
Vladislava Ottová,
Tel.: 37763 1332</t>
  </si>
  <si>
    <t>Diáře A4 týdenní 2026</t>
  </si>
  <si>
    <t xml:space="preserve">Diář kapesní týdenní 2026 </t>
  </si>
  <si>
    <t>Diáře A5 týdenní 2026</t>
  </si>
  <si>
    <t>Diáře A5 denní 2026</t>
  </si>
  <si>
    <t>Stolní kalendář 14denní s obrázky 2026</t>
  </si>
  <si>
    <t>Stolní kalendář dvoutýdenní řádkový,
obrázek uprostřed, 
rozměr cca 300 - 350 mm x 150 -250 mm.</t>
  </si>
  <si>
    <t>Nástěnný roční kalendář,
barevně označeny soboty, neděle, svátky, 
rozměr cca 880 - 965 mm x 640 -700 mm.</t>
  </si>
  <si>
    <t>Plánovací nástěnná roční mapa - kalendář 2026</t>
  </si>
  <si>
    <t>Plánovací kalendář/ karta,
rozměr cca 210 - 215 mm x 145 - 150 mm.</t>
  </si>
  <si>
    <t>Plánovací karta 2026</t>
  </si>
  <si>
    <t>Diář kapesní týdenní, 
rozměr cca 80 -100 mm x 150  - 155 mm.</t>
  </si>
  <si>
    <t>Měsíční kapesní  diář,
rozměr cca 75 - 80 mm x 175 -180 mm, 
celoplastové provedení.</t>
  </si>
  <si>
    <t>Diář kapesní měsíční 2026</t>
  </si>
  <si>
    <t>Diáře A5 týdenní, 
rozměr cca 140 -150 mm x 205 - 210 mm.</t>
  </si>
  <si>
    <t>Diáře A5 denní, 
rozměr cca 140 -150 mm x 205-210 mm.</t>
  </si>
  <si>
    <t>Nástěnný kalendář 3měsíční, 
rozměry cca 292 -315 mm x 420 - 450 mm.</t>
  </si>
  <si>
    <t>Nástěnný kalendář 3měsíční 2026</t>
  </si>
  <si>
    <t>Stolní kalendář bez obrázků 2026</t>
  </si>
  <si>
    <t>Stolní kalendář bez obrázků, 
týdenní sloupcové kalendárium s uvedením hodin, 
rozměr jednotlivých listů cca 300 - 340 mm x 120 - 145 mm.</t>
  </si>
  <si>
    <t>Stolní kalendář podlouhlý obrázkový, 
týdenní sloupcové kalendárium s uvedením hodin, 
rozměr jednotlivých listů cca 300 - 320 mm x  130 -150 mm.</t>
  </si>
  <si>
    <t>Stolní kalendář podlouhlý obrázkový 2026</t>
  </si>
  <si>
    <t>Diáře A5 denní, 
barva tmavě modrá nebo petrolejová, 
povrch materiál desek Vivella, stužka, 
barva bloku bílá, 
rozměr cca 140 -150 mm x 205-210 mm.</t>
  </si>
  <si>
    <t>Diáře A5 týdenní, 
tmavě modrý, 
povrch materiál desek Vivella, stužka, 
barva bloku bílá,
rozměr cca 140 -150 mm x 205 - 210 mm.</t>
  </si>
  <si>
    <t>Diář kapesní týdenní, 
tmavě modrý, 
povrch materiál desek Vivella, stužka,
rozměr cca 80 -100 mm x 150  - 155 mm.</t>
  </si>
  <si>
    <t>Diář A4 týdenní,  
červený, 
povrch materiál desek Vivella, stužka, 
barva bloku bílá, 
rozměr 200 mm x  280 mm.</t>
  </si>
  <si>
    <t xml:space="preserve">Týdenní diář, lamimo, kalendárium týdenní, formát kapesní, 
rozměry 75 x 150 mm, počet stran 128.
CZ jména, dny a měsíce v 5 jazycích, měsíční fáze, roční období, letní a zimní čas. 
Obsah diáře: osobní záznamy, tabulkový kalendář, místo na poznámky.
Diář má odtržitelný spodní rožek. 
Design: květy nebo vlčí máky nebo luční nebo motýly. </t>
  </si>
  <si>
    <t>Nastěnný kalendář, rozměr 32 x 45 cm, formát A3. 
Kalendárium měsíční. 
Rozsah 14 listů.
Vazba twin wire. 
Tématika Provence.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</si>
</sst>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,##0.00\ &quot;Kč&quot;"/>
    <numFmt numFmtId="165" formatCode="_-* #,##0.00\ &quot;Kč&quot;_-;\-* #,##0.00\ &quot;Kč&quot;_-;_-* &quot; &quot;??,_-;_-@_-"/>
  </numFmts>
  <fonts count="23" x14ac:knownFonts="1">
    <font>
      <sz val="11"/>
      <color theme="1"/>
      <name val="Calibri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b/>
      <sz val="14"/>
      <color theme="1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3"/>
      <color theme="1"/>
      <name val="Calibri"/>
      <family val="2"/>
      <charset val="238"/>
      <scheme val="minor"/>
    </font>
    <font>
      <sz val="12"/>
      <color indexed="2"/>
      <name val="Calibri"/>
      <family val="2"/>
      <charset val="238"/>
      <scheme val="minor"/>
    </font>
    <font>
      <sz val="11"/>
      <color indexed="2"/>
      <name val="Calibri"/>
      <family val="2"/>
      <charset val="238"/>
      <scheme val="minor"/>
    </font>
    <font>
      <b/>
      <sz val="11"/>
      <name val="Calibri"/>
      <family val="2"/>
      <charset val="238"/>
      <scheme val="minor"/>
    </font>
    <font>
      <sz val="11"/>
      <color indexed="64"/>
      <name val="Calibri"/>
      <family val="2"/>
      <charset val="238"/>
    </font>
    <font>
      <sz val="12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b/>
      <sz val="12"/>
      <color theme="1"/>
      <name val="Calibri"/>
      <family val="2"/>
      <charset val="238"/>
      <scheme val="minor"/>
    </font>
    <font>
      <sz val="11"/>
      <color indexed="8"/>
      <name val="Calibri"/>
      <family val="2"/>
      <charset val="238"/>
    </font>
    <font>
      <sz val="10"/>
      <name val="Arial"/>
      <family val="2"/>
      <charset val="238"/>
    </font>
    <font>
      <sz val="11"/>
      <name val="Calibri"/>
      <family val="2"/>
      <charset val="238"/>
    </font>
    <font>
      <sz val="11"/>
      <color rgb="FFFF0000"/>
      <name val="Calibri"/>
      <family val="2"/>
      <charset val="238"/>
      <scheme val="minor"/>
    </font>
    <font>
      <b/>
      <u/>
      <sz val="11"/>
      <color rgb="FFFF0000"/>
      <name val="Calibri"/>
      <family val="2"/>
      <charset val="238"/>
      <scheme val="minor"/>
    </font>
  </fonts>
  <fills count="6">
    <fill>
      <patternFill patternType="none"/>
    </fill>
    <fill>
      <patternFill patternType="gray125"/>
    </fill>
    <fill>
      <patternFill patternType="solid">
        <fgColor rgb="FF85FFBC"/>
        <bgColor indexed="64"/>
      </patternFill>
    </fill>
    <fill>
      <patternFill patternType="solid">
        <fgColor rgb="FFC9F1FF"/>
        <bgColor indexed="64"/>
      </patternFill>
    </fill>
    <fill>
      <patternFill patternType="solid">
        <fgColor rgb="FFFFFFB7"/>
        <bgColor indexed="64"/>
      </patternFill>
    </fill>
    <fill>
      <patternFill patternType="solid">
        <fgColor rgb="FFDDE9F7"/>
        <bgColor indexed="64"/>
      </patternFill>
    </fill>
  </fills>
  <borders count="1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thick">
        <color indexed="64"/>
      </left>
      <right style="medium">
        <color indexed="64"/>
      </right>
      <top style="thick">
        <color indexed="64"/>
      </top>
      <bottom style="thick">
        <color indexed="64"/>
      </bottom>
      <diagonal/>
    </border>
    <border>
      <left style="medium">
        <color indexed="64"/>
      </left>
      <right style="medium">
        <color indexed="64"/>
      </right>
      <top style="thick">
        <color indexed="64"/>
      </top>
      <bottom style="thick">
        <color indexed="64"/>
      </bottom>
      <diagonal/>
    </border>
    <border>
      <left style="medium">
        <color indexed="64"/>
      </left>
      <right style="thick">
        <color indexed="64"/>
      </right>
      <top style="thick">
        <color indexed="64"/>
      </top>
      <bottom style="thick">
        <color indexed="64"/>
      </bottom>
      <diagonal/>
    </border>
    <border>
      <left style="thick">
        <color indexed="64"/>
      </left>
      <right style="medium">
        <color indexed="64"/>
      </right>
      <top style="thick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ck">
        <color indexed="64"/>
      </top>
      <bottom style="thin">
        <color indexed="64"/>
      </bottom>
      <diagonal/>
    </border>
    <border>
      <left style="thick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ck">
        <color indexed="64"/>
      </bottom>
      <diagonal/>
    </border>
    <border>
      <left/>
      <right/>
      <top/>
      <bottom style="thick">
        <color indexed="64"/>
      </bottom>
      <diagonal/>
    </border>
    <border>
      <left style="thick">
        <color indexed="64"/>
      </left>
      <right style="medium">
        <color indexed="64"/>
      </right>
      <top style="thin">
        <color indexed="64"/>
      </top>
      <bottom style="thick">
        <color indexed="64"/>
      </bottom>
      <diagonal/>
    </border>
    <border>
      <left/>
      <right style="thick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thick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thick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</borders>
  <cellStyleXfs count="8">
    <xf numFmtId="0" fontId="0" fillId="0" borderId="0"/>
    <xf numFmtId="0" fontId="16" fillId="0" borderId="0"/>
    <xf numFmtId="0" fontId="5" fillId="0" borderId="0"/>
    <xf numFmtId="0" fontId="5" fillId="0" borderId="0"/>
    <xf numFmtId="0" fontId="19" fillId="0" borderId="0"/>
    <xf numFmtId="0" fontId="4" fillId="0" borderId="0"/>
    <xf numFmtId="0" fontId="4" fillId="0" borderId="0"/>
    <xf numFmtId="0" fontId="4" fillId="0" borderId="0"/>
  </cellStyleXfs>
  <cellXfs count="98">
    <xf numFmtId="0" fontId="0" fillId="0" borderId="0" xfId="0"/>
    <xf numFmtId="0" fontId="0" fillId="0" borderId="0" xfId="0" applyProtection="1"/>
    <xf numFmtId="0" fontId="17" fillId="2" borderId="0" xfId="0" applyFont="1" applyFill="1" applyAlignment="1" applyProtection="1">
      <alignment horizontal="left" vertical="center" wrapText="1"/>
    </xf>
    <xf numFmtId="0" fontId="17" fillId="2" borderId="0" xfId="0" applyFont="1" applyFill="1" applyAlignment="1" applyProtection="1">
      <alignment horizontal="left" vertical="center"/>
    </xf>
    <xf numFmtId="49" fontId="0" fillId="0" borderId="0" xfId="0" applyNumberFormat="1" applyAlignment="1" applyProtection="1">
      <alignment horizontal="center" vertical="top" wrapText="1"/>
    </xf>
    <xf numFmtId="49" fontId="0" fillId="0" borderId="0" xfId="0" applyNumberFormat="1" applyAlignment="1" applyProtection="1">
      <alignment vertical="top" wrapText="1"/>
    </xf>
    <xf numFmtId="0" fontId="22" fillId="0" borderId="0" xfId="0" applyFont="1" applyProtection="1"/>
    <xf numFmtId="0" fontId="0" fillId="0" borderId="0" xfId="0" applyAlignment="1" applyProtection="1">
      <alignment wrapText="1"/>
    </xf>
    <xf numFmtId="0" fontId="7" fillId="0" borderId="0" xfId="0" applyFont="1" applyAlignment="1" applyProtection="1">
      <alignment vertical="center"/>
    </xf>
    <xf numFmtId="0" fontId="8" fillId="0" borderId="0" xfId="0" applyFont="1" applyAlignment="1" applyProtection="1">
      <alignment horizontal="center" vertical="top" wrapText="1"/>
    </xf>
    <xf numFmtId="0" fontId="0" fillId="0" borderId="0" xfId="0" applyAlignment="1" applyProtection="1">
      <alignment vertical="top" wrapText="1"/>
    </xf>
    <xf numFmtId="0" fontId="21" fillId="0" borderId="0" xfId="0" applyFont="1" applyAlignment="1" applyProtection="1">
      <alignment vertical="top" wrapText="1"/>
    </xf>
    <xf numFmtId="0" fontId="10" fillId="0" borderId="0" xfId="0" applyFont="1" applyAlignment="1" applyProtection="1">
      <alignment vertical="center"/>
    </xf>
    <xf numFmtId="0" fontId="10" fillId="0" borderId="0" xfId="0" applyFont="1" applyAlignment="1" applyProtection="1">
      <alignment vertical="center" wrapText="1"/>
    </xf>
    <xf numFmtId="0" fontId="0" fillId="0" borderId="1" xfId="0" applyBorder="1" applyProtection="1"/>
    <xf numFmtId="0" fontId="0" fillId="0" borderId="0" xfId="0" applyAlignment="1" applyProtection="1">
      <alignment horizontal="left" vertical="center" wrapText="1" indent="1"/>
    </xf>
    <xf numFmtId="0" fontId="9" fillId="0" borderId="0" xfId="0" applyFont="1" applyAlignment="1" applyProtection="1">
      <alignment horizontal="left" vertical="center" wrapText="1"/>
    </xf>
    <xf numFmtId="0" fontId="11" fillId="0" borderId="0" xfId="0" applyFont="1" applyAlignment="1" applyProtection="1">
      <alignment vertical="center" wrapText="1"/>
    </xf>
    <xf numFmtId="0" fontId="0" fillId="4" borderId="1" xfId="0" applyFill="1" applyBorder="1" applyProtection="1"/>
    <xf numFmtId="0" fontId="0" fillId="0" borderId="0" xfId="0" applyAlignment="1" applyProtection="1">
      <alignment horizontal="left" vertical="top" indent="1"/>
    </xf>
    <xf numFmtId="0" fontId="9" fillId="0" borderId="0" xfId="0" applyFont="1" applyAlignment="1" applyProtection="1">
      <alignment vertical="center"/>
    </xf>
    <xf numFmtId="0" fontId="12" fillId="0" borderId="0" xfId="0" applyFont="1" applyAlignment="1" applyProtection="1">
      <alignment vertical="center"/>
    </xf>
    <xf numFmtId="0" fontId="12" fillId="0" borderId="0" xfId="0" applyFont="1" applyAlignment="1" applyProtection="1">
      <alignment vertical="center" wrapText="1"/>
    </xf>
    <xf numFmtId="0" fontId="0" fillId="0" borderId="0" xfId="0" applyAlignment="1" applyProtection="1">
      <alignment horizontal="center" vertical="top" wrapText="1"/>
    </xf>
    <xf numFmtId="0" fontId="0" fillId="0" borderId="0" xfId="0" applyAlignment="1" applyProtection="1">
      <alignment horizontal="right" vertical="center" indent="1"/>
    </xf>
    <xf numFmtId="0" fontId="9" fillId="4" borderId="2" xfId="0" applyFont="1" applyFill="1" applyBorder="1" applyAlignment="1" applyProtection="1">
      <alignment horizontal="center" vertical="center" wrapText="1"/>
    </xf>
    <xf numFmtId="0" fontId="0" fillId="0" borderId="0" xfId="0" applyAlignment="1" applyProtection="1">
      <alignment horizontal="center" vertical="center" wrapText="1"/>
    </xf>
    <xf numFmtId="0" fontId="0" fillId="0" borderId="13" xfId="0" applyBorder="1" applyProtection="1"/>
    <xf numFmtId="0" fontId="13" fillId="2" borderId="3" xfId="0" applyFont="1" applyFill="1" applyBorder="1" applyAlignment="1" applyProtection="1">
      <alignment horizontal="center" vertical="center" textRotation="90" wrapText="1"/>
    </xf>
    <xf numFmtId="0" fontId="13" fillId="5" borderId="4" xfId="0" applyFont="1" applyFill="1" applyBorder="1" applyAlignment="1" applyProtection="1">
      <alignment horizontal="center" vertical="center" wrapText="1"/>
    </xf>
    <xf numFmtId="0" fontId="9" fillId="4" borderId="4" xfId="0" applyFont="1" applyFill="1" applyBorder="1" applyAlignment="1" applyProtection="1">
      <alignment horizontal="center" vertical="center" wrapText="1"/>
    </xf>
    <xf numFmtId="0" fontId="9" fillId="5" borderId="4" xfId="0" applyFont="1" applyFill="1" applyBorder="1" applyAlignment="1" applyProtection="1">
      <alignment horizontal="center" vertical="center" wrapText="1"/>
    </xf>
    <xf numFmtId="164" fontId="0" fillId="0" borderId="13" xfId="0" applyNumberFormat="1" applyBorder="1" applyAlignment="1" applyProtection="1">
      <alignment vertical="center"/>
    </xf>
    <xf numFmtId="3" fontId="0" fillId="2" borderId="6" xfId="0" applyNumberFormat="1" applyFill="1" applyBorder="1" applyAlignment="1" applyProtection="1">
      <alignment horizontal="center" vertical="center" wrapText="1"/>
    </xf>
    <xf numFmtId="0" fontId="20" fillId="3" borderId="7" xfId="1" applyFont="1" applyFill="1" applyBorder="1" applyAlignment="1" applyProtection="1">
      <alignment horizontal="left" vertical="center" wrapText="1" indent="1"/>
    </xf>
    <xf numFmtId="3" fontId="0" fillId="3" borderId="7" xfId="0" applyNumberFormat="1" applyFill="1" applyBorder="1" applyAlignment="1" applyProtection="1">
      <alignment horizontal="center" vertical="center" wrapText="1"/>
    </xf>
    <xf numFmtId="0" fontId="18" fillId="3" borderId="7" xfId="1" applyFont="1" applyFill="1" applyBorder="1" applyAlignment="1" applyProtection="1">
      <alignment horizontal="center" vertical="center" wrapText="1"/>
    </xf>
    <xf numFmtId="0" fontId="18" fillId="3" borderId="7" xfId="5" applyFont="1" applyFill="1" applyBorder="1" applyAlignment="1" applyProtection="1">
      <alignment horizontal="left" vertical="center" wrapText="1" indent="1"/>
    </xf>
    <xf numFmtId="164" fontId="0" fillId="0" borderId="7" xfId="0" applyNumberFormat="1" applyBorder="1" applyAlignment="1" applyProtection="1">
      <alignment horizontal="right" vertical="center" indent="1"/>
    </xf>
    <xf numFmtId="164" fontId="14" fillId="3" borderId="7" xfId="0" applyNumberFormat="1" applyFont="1" applyFill="1" applyBorder="1" applyAlignment="1" applyProtection="1">
      <alignment horizontal="right" vertical="center" wrapText="1" indent="1"/>
    </xf>
    <xf numFmtId="165" fontId="0" fillId="0" borderId="7" xfId="0" applyNumberFormat="1" applyBorder="1" applyAlignment="1" applyProtection="1">
      <alignment horizontal="right" vertical="center" indent="1"/>
    </xf>
    <xf numFmtId="0" fontId="0" fillId="0" borderId="7" xfId="0" applyBorder="1" applyAlignment="1" applyProtection="1">
      <alignment horizontal="center" vertical="center"/>
    </xf>
    <xf numFmtId="0" fontId="2" fillId="3" borderId="14" xfId="0" applyFont="1" applyFill="1" applyBorder="1" applyAlignment="1" applyProtection="1">
      <alignment horizontal="center" vertical="center" wrapText="1"/>
    </xf>
    <xf numFmtId="0" fontId="0" fillId="3" borderId="14" xfId="0" applyFill="1" applyBorder="1" applyAlignment="1" applyProtection="1">
      <alignment horizontal="center" vertical="center" wrapText="1"/>
    </xf>
    <xf numFmtId="0" fontId="6" fillId="3" borderId="14" xfId="0" applyFont="1" applyFill="1" applyBorder="1" applyAlignment="1" applyProtection="1">
      <alignment horizontal="center" vertical="center" wrapText="1"/>
    </xf>
    <xf numFmtId="0" fontId="9" fillId="3" borderId="14" xfId="0" applyFont="1" applyFill="1" applyBorder="1" applyAlignment="1" applyProtection="1">
      <alignment horizontal="center" vertical="center" wrapText="1"/>
    </xf>
    <xf numFmtId="3" fontId="0" fillId="2" borderId="8" xfId="0" applyNumberFormat="1" applyFill="1" applyBorder="1" applyAlignment="1" applyProtection="1">
      <alignment horizontal="center" vertical="center" wrapText="1"/>
    </xf>
    <xf numFmtId="0" fontId="20" fillId="3" borderId="9" xfId="1" applyFont="1" applyFill="1" applyBorder="1" applyAlignment="1" applyProtection="1">
      <alignment horizontal="left" vertical="center" wrapText="1" indent="1"/>
    </xf>
    <xf numFmtId="3" fontId="0" fillId="3" borderId="9" xfId="0" applyNumberFormat="1" applyFill="1" applyBorder="1" applyAlignment="1" applyProtection="1">
      <alignment horizontal="center" vertical="center" wrapText="1"/>
    </xf>
    <xf numFmtId="0" fontId="18" fillId="3" borderId="9" xfId="1" applyFont="1" applyFill="1" applyBorder="1" applyAlignment="1" applyProtection="1">
      <alignment horizontal="center" vertical="center" wrapText="1"/>
    </xf>
    <xf numFmtId="0" fontId="18" fillId="3" borderId="9" xfId="5" applyFont="1" applyFill="1" applyBorder="1" applyAlignment="1" applyProtection="1">
      <alignment horizontal="left" vertical="center" wrapText="1" indent="1"/>
    </xf>
    <xf numFmtId="164" fontId="0" fillId="0" borderId="9" xfId="0" applyNumberFormat="1" applyBorder="1" applyAlignment="1" applyProtection="1">
      <alignment horizontal="right" vertical="center" indent="1"/>
    </xf>
    <xf numFmtId="164" fontId="14" fillId="3" borderId="9" xfId="0" applyNumberFormat="1" applyFont="1" applyFill="1" applyBorder="1" applyAlignment="1" applyProtection="1">
      <alignment horizontal="right" vertical="center" wrapText="1" indent="1"/>
    </xf>
    <xf numFmtId="165" fontId="0" fillId="0" borderId="9" xfId="0" applyNumberFormat="1" applyBorder="1" applyAlignment="1" applyProtection="1">
      <alignment horizontal="right" vertical="center" indent="1"/>
    </xf>
    <xf numFmtId="0" fontId="0" fillId="0" borderId="9" xfId="0" applyBorder="1" applyAlignment="1" applyProtection="1">
      <alignment horizontal="center" vertical="center"/>
    </xf>
    <xf numFmtId="0" fontId="2" fillId="3" borderId="15" xfId="0" applyFont="1" applyFill="1" applyBorder="1" applyAlignment="1" applyProtection="1">
      <alignment horizontal="center" vertical="center" wrapText="1"/>
    </xf>
    <xf numFmtId="0" fontId="0" fillId="3" borderId="15" xfId="0" applyFill="1" applyBorder="1" applyAlignment="1" applyProtection="1">
      <alignment horizontal="center" vertical="center" wrapText="1"/>
    </xf>
    <xf numFmtId="0" fontId="6" fillId="3" borderId="15" xfId="0" applyFont="1" applyFill="1" applyBorder="1" applyAlignment="1" applyProtection="1">
      <alignment horizontal="center" vertical="center" wrapText="1"/>
    </xf>
    <xf numFmtId="0" fontId="3" fillId="3" borderId="15" xfId="0" applyFont="1" applyFill="1" applyBorder="1" applyAlignment="1" applyProtection="1">
      <alignment horizontal="center" vertical="center" wrapText="1"/>
    </xf>
    <xf numFmtId="0" fontId="9" fillId="3" borderId="15" xfId="0" applyFont="1" applyFill="1" applyBorder="1" applyAlignment="1" applyProtection="1">
      <alignment horizontal="center" vertical="center" wrapText="1"/>
    </xf>
    <xf numFmtId="0" fontId="0" fillId="3" borderId="17" xfId="0" applyFill="1" applyBorder="1" applyAlignment="1" applyProtection="1">
      <alignment horizontal="center" vertical="center" wrapText="1"/>
    </xf>
    <xf numFmtId="0" fontId="0" fillId="3" borderId="18" xfId="0" applyFill="1" applyBorder="1" applyAlignment="1" applyProtection="1">
      <alignment horizontal="center" vertical="center" wrapText="1"/>
    </xf>
    <xf numFmtId="0" fontId="20" fillId="3" borderId="9" xfId="1" applyFont="1" applyFill="1" applyBorder="1" applyAlignment="1" applyProtection="1">
      <alignment horizontal="center" vertical="center" wrapText="1"/>
    </xf>
    <xf numFmtId="0" fontId="20" fillId="3" borderId="9" xfId="5" applyFont="1" applyFill="1" applyBorder="1" applyAlignment="1" applyProtection="1">
      <alignment horizontal="left" vertical="center" wrapText="1" indent="1"/>
    </xf>
    <xf numFmtId="3" fontId="0" fillId="2" borderId="12" xfId="0" applyNumberFormat="1" applyFill="1" applyBorder="1" applyAlignment="1" applyProtection="1">
      <alignment horizontal="center" vertical="center" wrapText="1"/>
    </xf>
    <xf numFmtId="0" fontId="20" fillId="3" borderId="10" xfId="1" applyFont="1" applyFill="1" applyBorder="1" applyAlignment="1" applyProtection="1">
      <alignment horizontal="left" vertical="center" wrapText="1" indent="1"/>
    </xf>
    <xf numFmtId="3" fontId="0" fillId="3" borderId="10" xfId="0" applyNumberFormat="1" applyFill="1" applyBorder="1" applyAlignment="1" applyProtection="1">
      <alignment horizontal="center" vertical="center" wrapText="1"/>
    </xf>
    <xf numFmtId="0" fontId="18" fillId="3" borderId="10" xfId="1" applyFont="1" applyFill="1" applyBorder="1" applyAlignment="1" applyProtection="1">
      <alignment horizontal="center" vertical="center" wrapText="1"/>
    </xf>
    <xf numFmtId="0" fontId="18" fillId="3" borderId="10" xfId="5" applyFont="1" applyFill="1" applyBorder="1" applyAlignment="1" applyProtection="1">
      <alignment horizontal="left" vertical="center" wrapText="1" indent="1"/>
    </xf>
    <xf numFmtId="164" fontId="0" fillId="0" borderId="10" xfId="0" applyNumberFormat="1" applyBorder="1" applyAlignment="1" applyProtection="1">
      <alignment horizontal="right" vertical="center" indent="1"/>
    </xf>
    <xf numFmtId="164" fontId="14" fillId="3" borderId="10" xfId="0" applyNumberFormat="1" applyFont="1" applyFill="1" applyBorder="1" applyAlignment="1" applyProtection="1">
      <alignment horizontal="right" vertical="center" wrapText="1" indent="1"/>
    </xf>
    <xf numFmtId="165" fontId="0" fillId="0" borderId="10" xfId="0" applyNumberFormat="1" applyBorder="1" applyAlignment="1" applyProtection="1">
      <alignment horizontal="right" vertical="center" indent="1"/>
    </xf>
    <xf numFmtId="0" fontId="0" fillId="0" borderId="10" xfId="0" applyBorder="1" applyAlignment="1" applyProtection="1">
      <alignment horizontal="center" vertical="center"/>
    </xf>
    <xf numFmtId="0" fontId="2" fillId="3" borderId="16" xfId="0" applyFont="1" applyFill="1" applyBorder="1" applyAlignment="1" applyProtection="1">
      <alignment horizontal="center" vertical="center" wrapText="1"/>
    </xf>
    <xf numFmtId="0" fontId="0" fillId="3" borderId="16" xfId="0" applyFill="1" applyBorder="1" applyAlignment="1" applyProtection="1">
      <alignment horizontal="center" vertical="center" wrapText="1"/>
    </xf>
    <xf numFmtId="0" fontId="6" fillId="3" borderId="16" xfId="0" applyFont="1" applyFill="1" applyBorder="1" applyAlignment="1" applyProtection="1">
      <alignment horizontal="center" vertical="center" wrapText="1"/>
    </xf>
    <xf numFmtId="0" fontId="3" fillId="3" borderId="16" xfId="0" applyFont="1" applyFill="1" applyBorder="1" applyAlignment="1" applyProtection="1">
      <alignment horizontal="center" vertical="center" wrapText="1"/>
    </xf>
    <xf numFmtId="0" fontId="9" fillId="3" borderId="16" xfId="0" applyFont="1" applyFill="1" applyBorder="1" applyAlignment="1" applyProtection="1">
      <alignment horizontal="center" vertical="center" wrapText="1"/>
    </xf>
    <xf numFmtId="0" fontId="0" fillId="3" borderId="10" xfId="0" applyFill="1" applyBorder="1" applyAlignment="1" applyProtection="1">
      <alignment horizontal="center" vertical="center" wrapText="1"/>
    </xf>
    <xf numFmtId="0" fontId="0" fillId="0" borderId="11" xfId="0" applyBorder="1" applyProtection="1"/>
    <xf numFmtId="0" fontId="9" fillId="0" borderId="0" xfId="0" applyFont="1" applyAlignment="1" applyProtection="1">
      <alignment horizontal="left" vertical="center" wrapText="1"/>
    </xf>
    <xf numFmtId="164" fontId="0" fillId="0" borderId="0" xfId="0" applyNumberFormat="1" applyAlignment="1" applyProtection="1">
      <alignment horizontal="right" vertical="center" indent="1"/>
    </xf>
    <xf numFmtId="0" fontId="13" fillId="5" borderId="3" xfId="0" applyFont="1" applyFill="1" applyBorder="1" applyAlignment="1" applyProtection="1">
      <alignment horizontal="center" vertical="center" wrapText="1"/>
    </xf>
    <xf numFmtId="0" fontId="9" fillId="5" borderId="4" xfId="0" applyFont="1" applyFill="1" applyBorder="1" applyAlignment="1" applyProtection="1">
      <alignment horizontal="center" vertical="center" wrapText="1"/>
    </xf>
    <xf numFmtId="0" fontId="0" fillId="5" borderId="4" xfId="0" applyFill="1" applyBorder="1" applyAlignment="1" applyProtection="1">
      <alignment vertical="center" wrapText="1"/>
    </xf>
    <xf numFmtId="0" fontId="0" fillId="5" borderId="5" xfId="0" applyFill="1" applyBorder="1" applyAlignment="1" applyProtection="1">
      <alignment vertical="center" wrapText="1"/>
    </xf>
    <xf numFmtId="0" fontId="0" fillId="0" borderId="0" xfId="0" applyAlignment="1" applyProtection="1">
      <alignment horizontal="right" vertical="center" wrapText="1"/>
    </xf>
    <xf numFmtId="0" fontId="13" fillId="0" borderId="0" xfId="0" applyFont="1" applyAlignment="1" applyProtection="1">
      <alignment horizontal="left" vertical="center" wrapText="1"/>
    </xf>
    <xf numFmtId="0" fontId="13" fillId="0" borderId="0" xfId="0" applyFont="1" applyAlignment="1" applyProtection="1">
      <alignment horizontal="left" vertical="center" wrapText="1"/>
    </xf>
    <xf numFmtId="164" fontId="15" fillId="0" borderId="0" xfId="0" applyNumberFormat="1" applyFont="1" applyAlignment="1" applyProtection="1">
      <alignment horizontal="right" vertical="center" indent="1"/>
    </xf>
    <xf numFmtId="164" fontId="7" fillId="0" borderId="3" xfId="0" applyNumberFormat="1" applyFont="1" applyBorder="1" applyAlignment="1" applyProtection="1">
      <alignment horizontal="center" vertical="center"/>
    </xf>
    <xf numFmtId="164" fontId="7" fillId="0" borderId="4" xfId="0" applyNumberFormat="1" applyFont="1" applyBorder="1" applyAlignment="1" applyProtection="1">
      <alignment horizontal="center" vertical="center"/>
    </xf>
    <xf numFmtId="0" fontId="0" fillId="0" borderId="4" xfId="0" applyBorder="1" applyProtection="1"/>
    <xf numFmtId="0" fontId="0" fillId="0" borderId="5" xfId="0" applyBorder="1" applyProtection="1"/>
    <xf numFmtId="4" fontId="0" fillId="0" borderId="0" xfId="0" applyNumberFormat="1" applyAlignment="1" applyProtection="1">
      <alignment horizontal="center" vertical="top" wrapText="1"/>
    </xf>
    <xf numFmtId="164" fontId="14" fillId="4" borderId="7" xfId="0" applyNumberFormat="1" applyFont="1" applyFill="1" applyBorder="1" applyAlignment="1" applyProtection="1">
      <alignment horizontal="right" vertical="center" wrapText="1" indent="1"/>
      <protection locked="0"/>
    </xf>
    <xf numFmtId="164" fontId="14" fillId="4" borderId="9" xfId="0" applyNumberFormat="1" applyFont="1" applyFill="1" applyBorder="1" applyAlignment="1" applyProtection="1">
      <alignment horizontal="right" vertical="center" wrapText="1" indent="1"/>
      <protection locked="0"/>
    </xf>
    <xf numFmtId="164" fontId="14" fillId="4" borderId="10" xfId="0" applyNumberFormat="1" applyFont="1" applyFill="1" applyBorder="1" applyAlignment="1" applyProtection="1">
      <alignment horizontal="right" vertical="center" wrapText="1" indent="1"/>
      <protection locked="0"/>
    </xf>
  </cellXfs>
  <cellStyles count="8">
    <cellStyle name="Normální" xfId="0" builtinId="0"/>
    <cellStyle name="normální 2" xfId="4" xr:uid="{00000000-0005-0000-0000-000001000000}"/>
    <cellStyle name="normální 3" xfId="1" xr:uid="{00000000-0005-0000-0000-000001000000}"/>
    <cellStyle name="normální 3 2" xfId="3" xr:uid="{00000000-0005-0000-0000-000002000000}"/>
    <cellStyle name="normální 3 2 2" xfId="5" xr:uid="{F830B996-E8E1-464D-8A79-861840AB0D86}"/>
    <cellStyle name="normální 3 2 2 2" xfId="7" xr:uid="{8FCD2F0C-7799-421C-8883-4E846F07F9E6}"/>
    <cellStyle name="normální 3 4" xfId="6" xr:uid="{8E8768C0-FD62-4D08-BE45-93E29188E3F9}"/>
    <cellStyle name="Normální 4" xfId="2" xr:uid="{00000000-0005-0000-0000-000030000000}"/>
  </cellStyles>
  <dxfs count="8">
    <dxf>
      <fill>
        <patternFill patternType="solid">
          <fgColor rgb="FF80F29B"/>
          <bgColor rgb="FF80F29B"/>
        </patternFill>
      </fill>
    </dxf>
    <dxf>
      <fill>
        <patternFill patternType="solid">
          <fgColor rgb="FFFF9999"/>
          <bgColor rgb="FFFF9999"/>
        </patternFill>
      </fill>
    </dxf>
    <dxf>
      <fill>
        <patternFill patternType="solid">
          <fgColor rgb="FFFFFFB7"/>
          <bgColor rgb="FFFFFFB7"/>
        </patternFill>
      </fill>
    </dxf>
    <dxf>
      <font>
        <b val="0"/>
        <i val="0"/>
      </font>
    </dxf>
    <dxf>
      <fill>
        <patternFill patternType="solid">
          <fgColor rgb="FFD2FABE"/>
          <bgColor rgb="FFD2FABE"/>
        </patternFill>
      </fill>
    </dxf>
    <dxf>
      <numFmt numFmtId="30" formatCode="@"/>
      <fill>
        <patternFill>
          <bgColor rgb="FFFFD1D1"/>
        </patternFill>
      </fill>
    </dxf>
    <dxf>
      <numFmt numFmtId="30" formatCode="@"/>
      <fill>
        <patternFill patternType="solid">
          <fgColor rgb="FFFBD0C9"/>
          <bgColor rgb="FFFBD0C9"/>
        </patternFill>
      </fill>
    </dxf>
    <dxf>
      <numFmt numFmtId="3" formatCode="#,##0"/>
    </dxf>
  </dxfs>
  <tableStyles count="0" defaultTableStyle="TableStyleMedium2" defaultPivotStyle="PivotStyleLight16"/>
  <colors>
    <mruColors>
      <color rgb="FF0000FF"/>
      <color rgb="FFC9F1FF"/>
      <color rgb="FFFBD0C9"/>
      <color rgb="FFF9AE8D"/>
      <color rgb="FFFFFF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0" Type="http://schemas.openxmlformats.org/officeDocument/2006/relationships/image" Target="../media/image10.png"/><Relationship Id="rId4" Type="http://schemas.openxmlformats.org/officeDocument/2006/relationships/image" Target="../media/image4.png"/><Relationship Id="rId9" Type="http://schemas.openxmlformats.org/officeDocument/2006/relationships/image" Target="../media/image9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178593</xdr:colOff>
      <xdr:row>6</xdr:row>
      <xdr:rowOff>428625</xdr:rowOff>
    </xdr:from>
    <xdr:to>
      <xdr:col>6</xdr:col>
      <xdr:colOff>4163080</xdr:colOff>
      <xdr:row>6</xdr:row>
      <xdr:rowOff>2129790</xdr:rowOff>
    </xdr:to>
    <xdr:pic>
      <xdr:nvPicPr>
        <xdr:cNvPr id="17" name="Obrázek 16" descr="Obsah obrázku text, snímek obrazovky&#10;&#10;Obsah generovaný pomocí AI může být nesprávný.">
          <a:extLst>
            <a:ext uri="{FF2B5EF4-FFF2-40B4-BE49-F238E27FC236}">
              <a16:creationId xmlns:a16="http://schemas.microsoft.com/office/drawing/2014/main" id="{7EB9B97A-675C-472B-AE3E-12DD2F76F5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5561468" y="2928938"/>
          <a:ext cx="3984487" cy="1701165"/>
        </a:xfrm>
        <a:prstGeom prst="rect">
          <a:avLst/>
        </a:prstGeom>
      </xdr:spPr>
    </xdr:pic>
    <xdr:clientData/>
  </xdr:twoCellAnchor>
  <xdr:twoCellAnchor editAs="oneCell">
    <xdr:from>
      <xdr:col>6</xdr:col>
      <xdr:colOff>200891</xdr:colOff>
      <xdr:row>7</xdr:row>
      <xdr:rowOff>187777</xdr:rowOff>
    </xdr:from>
    <xdr:to>
      <xdr:col>6</xdr:col>
      <xdr:colOff>4039742</xdr:colOff>
      <xdr:row>7</xdr:row>
      <xdr:rowOff>1922293</xdr:rowOff>
    </xdr:to>
    <xdr:pic>
      <xdr:nvPicPr>
        <xdr:cNvPr id="18" name="Obrázek 17">
          <a:extLst>
            <a:ext uri="{FF2B5EF4-FFF2-40B4-BE49-F238E27FC236}">
              <a16:creationId xmlns:a16="http://schemas.microsoft.com/office/drawing/2014/main" id="{FAB76AA4-BED8-44B7-AFCC-65C01DAD6A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5583766" y="5414621"/>
          <a:ext cx="3838851" cy="1734516"/>
        </a:xfrm>
        <a:prstGeom prst="rect">
          <a:avLst/>
        </a:prstGeom>
      </xdr:spPr>
    </xdr:pic>
    <xdr:clientData/>
  </xdr:twoCellAnchor>
  <xdr:twoCellAnchor editAs="oneCell">
    <xdr:from>
      <xdr:col>6</xdr:col>
      <xdr:colOff>1153113</xdr:colOff>
      <xdr:row>8</xdr:row>
      <xdr:rowOff>193655</xdr:rowOff>
    </xdr:from>
    <xdr:to>
      <xdr:col>6</xdr:col>
      <xdr:colOff>2574962</xdr:colOff>
      <xdr:row>8</xdr:row>
      <xdr:rowOff>2467655</xdr:rowOff>
    </xdr:to>
    <xdr:pic>
      <xdr:nvPicPr>
        <xdr:cNvPr id="19" name="Obrázek 18">
          <a:extLst>
            <a:ext uri="{FF2B5EF4-FFF2-40B4-BE49-F238E27FC236}">
              <a16:creationId xmlns:a16="http://schemas.microsoft.com/office/drawing/2014/main" id="{29510ADA-2712-4B68-8B8E-AE29DF7579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6535988" y="7730311"/>
          <a:ext cx="1421849" cy="2274000"/>
        </a:xfrm>
        <a:prstGeom prst="rect">
          <a:avLst/>
        </a:prstGeom>
      </xdr:spPr>
    </xdr:pic>
    <xdr:clientData/>
  </xdr:twoCellAnchor>
  <xdr:twoCellAnchor editAs="oneCell">
    <xdr:from>
      <xdr:col>6</xdr:col>
      <xdr:colOff>385238</xdr:colOff>
      <xdr:row>9</xdr:row>
      <xdr:rowOff>184286</xdr:rowOff>
    </xdr:from>
    <xdr:to>
      <xdr:col>6</xdr:col>
      <xdr:colOff>3698281</xdr:colOff>
      <xdr:row>9</xdr:row>
      <xdr:rowOff>2420590</xdr:rowOff>
    </xdr:to>
    <xdr:pic>
      <xdr:nvPicPr>
        <xdr:cNvPr id="20" name="Obrázek 19">
          <a:extLst>
            <a:ext uri="{FF2B5EF4-FFF2-40B4-BE49-F238E27FC236}">
              <a16:creationId xmlns:a16="http://schemas.microsoft.com/office/drawing/2014/main" id="{9D283F98-EF66-48FD-857B-1E8CE4A9D8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5768113" y="10566536"/>
          <a:ext cx="3313043" cy="2236304"/>
        </a:xfrm>
        <a:prstGeom prst="rect">
          <a:avLst/>
        </a:prstGeom>
      </xdr:spPr>
    </xdr:pic>
    <xdr:clientData/>
  </xdr:twoCellAnchor>
  <xdr:twoCellAnchor editAs="oneCell">
    <xdr:from>
      <xdr:col>6</xdr:col>
      <xdr:colOff>347238</xdr:colOff>
      <xdr:row>10</xdr:row>
      <xdr:rowOff>244030</xdr:rowOff>
    </xdr:from>
    <xdr:to>
      <xdr:col>6</xdr:col>
      <xdr:colOff>3605064</xdr:colOff>
      <xdr:row>10</xdr:row>
      <xdr:rowOff>2452726</xdr:rowOff>
    </xdr:to>
    <xdr:pic>
      <xdr:nvPicPr>
        <xdr:cNvPr id="21" name="Obrázek 20">
          <a:extLst>
            <a:ext uri="{FF2B5EF4-FFF2-40B4-BE49-F238E27FC236}">
              <a16:creationId xmlns:a16="http://schemas.microsoft.com/office/drawing/2014/main" id="{42DB46A3-E704-4C76-A557-C61CDCCE62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5730113" y="13364718"/>
          <a:ext cx="3257826" cy="2208696"/>
        </a:xfrm>
        <a:prstGeom prst="rect">
          <a:avLst/>
        </a:prstGeom>
      </xdr:spPr>
    </xdr:pic>
    <xdr:clientData/>
  </xdr:twoCellAnchor>
  <xdr:twoCellAnchor editAs="oneCell">
    <xdr:from>
      <xdr:col>6</xdr:col>
      <xdr:colOff>808170</xdr:colOff>
      <xdr:row>11</xdr:row>
      <xdr:rowOff>261842</xdr:rowOff>
    </xdr:from>
    <xdr:to>
      <xdr:col>6</xdr:col>
      <xdr:colOff>3030671</xdr:colOff>
      <xdr:row>11</xdr:row>
      <xdr:rowOff>2553364</xdr:rowOff>
    </xdr:to>
    <xdr:pic>
      <xdr:nvPicPr>
        <xdr:cNvPr id="22" name="Obrázek 21">
          <a:extLst>
            <a:ext uri="{FF2B5EF4-FFF2-40B4-BE49-F238E27FC236}">
              <a16:creationId xmlns:a16="http://schemas.microsoft.com/office/drawing/2014/main" id="{422E99D5-195D-4BCE-ADF4-87F9307393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6191045" y="15954280"/>
          <a:ext cx="2222501" cy="2291522"/>
        </a:xfrm>
        <a:prstGeom prst="rect">
          <a:avLst/>
        </a:prstGeom>
      </xdr:spPr>
    </xdr:pic>
    <xdr:clientData/>
  </xdr:twoCellAnchor>
  <xdr:twoCellAnchor editAs="oneCell">
    <xdr:from>
      <xdr:col>6</xdr:col>
      <xdr:colOff>954015</xdr:colOff>
      <xdr:row>12</xdr:row>
      <xdr:rowOff>250618</xdr:rowOff>
    </xdr:from>
    <xdr:to>
      <xdr:col>6</xdr:col>
      <xdr:colOff>3204885</xdr:colOff>
      <xdr:row>12</xdr:row>
      <xdr:rowOff>2511039</xdr:rowOff>
    </xdr:to>
    <xdr:pic>
      <xdr:nvPicPr>
        <xdr:cNvPr id="23" name="Obrázek 22">
          <a:extLst>
            <a:ext uri="{FF2B5EF4-FFF2-40B4-BE49-F238E27FC236}">
              <a16:creationId xmlns:a16="http://schemas.microsoft.com/office/drawing/2014/main" id="{3433821E-0DAE-45E3-A2D6-CAA03570D40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6336890" y="18800556"/>
          <a:ext cx="2250870" cy="2260421"/>
        </a:xfrm>
        <a:prstGeom prst="rect">
          <a:avLst/>
        </a:prstGeom>
      </xdr:spPr>
    </xdr:pic>
    <xdr:clientData/>
  </xdr:twoCellAnchor>
  <xdr:twoCellAnchor editAs="oneCell">
    <xdr:from>
      <xdr:col>6</xdr:col>
      <xdr:colOff>591986</xdr:colOff>
      <xdr:row>13</xdr:row>
      <xdr:rowOff>58047</xdr:rowOff>
    </xdr:from>
    <xdr:to>
      <xdr:col>6</xdr:col>
      <xdr:colOff>3642747</xdr:colOff>
      <xdr:row>13</xdr:row>
      <xdr:rowOff>2139784</xdr:rowOff>
    </xdr:to>
    <xdr:pic>
      <xdr:nvPicPr>
        <xdr:cNvPr id="24" name="Obrázek 23">
          <a:extLst>
            <a:ext uri="{FF2B5EF4-FFF2-40B4-BE49-F238E27FC236}">
              <a16:creationId xmlns:a16="http://schemas.microsoft.com/office/drawing/2014/main" id="{A8465E92-779A-4656-BBFE-7A6E8C449D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5974861" y="21441672"/>
          <a:ext cx="3050761" cy="2081737"/>
        </a:xfrm>
        <a:prstGeom prst="rect">
          <a:avLst/>
        </a:prstGeom>
      </xdr:spPr>
    </xdr:pic>
    <xdr:clientData/>
  </xdr:twoCellAnchor>
  <xdr:twoCellAnchor editAs="oneCell">
    <xdr:from>
      <xdr:col>6</xdr:col>
      <xdr:colOff>354454</xdr:colOff>
      <xdr:row>14</xdr:row>
      <xdr:rowOff>291316</xdr:rowOff>
    </xdr:from>
    <xdr:to>
      <xdr:col>6</xdr:col>
      <xdr:colOff>3918879</xdr:colOff>
      <xdr:row>14</xdr:row>
      <xdr:rowOff>2632116</xdr:rowOff>
    </xdr:to>
    <xdr:pic>
      <xdr:nvPicPr>
        <xdr:cNvPr id="25" name="Obrázek 24">
          <a:extLst>
            <a:ext uri="{FF2B5EF4-FFF2-40B4-BE49-F238E27FC236}">
              <a16:creationId xmlns:a16="http://schemas.microsoft.com/office/drawing/2014/main" id="{611985A7-2DFC-47EE-B09B-282743554F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15737329" y="23937129"/>
          <a:ext cx="3564425" cy="2340800"/>
        </a:xfrm>
        <a:prstGeom prst="rect">
          <a:avLst/>
        </a:prstGeom>
      </xdr:spPr>
    </xdr:pic>
    <xdr:clientData/>
  </xdr:twoCellAnchor>
  <xdr:oneCellAnchor>
    <xdr:from>
      <xdr:col>6</xdr:col>
      <xdr:colOff>597879</xdr:colOff>
      <xdr:row>15</xdr:row>
      <xdr:rowOff>323447</xdr:rowOff>
    </xdr:from>
    <xdr:ext cx="3364675" cy="2090552"/>
    <xdr:pic>
      <xdr:nvPicPr>
        <xdr:cNvPr id="26" name="Obrázek 25">
          <a:extLst>
            <a:ext uri="{FF2B5EF4-FFF2-40B4-BE49-F238E27FC236}">
              <a16:creationId xmlns:a16="http://schemas.microsoft.com/office/drawing/2014/main" id="{341645A8-BC7D-4A21-B259-5CBD60E9D3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15980754" y="26814853"/>
          <a:ext cx="3364675" cy="2090552"/>
        </a:xfrm>
        <a:prstGeom prst="rect">
          <a:avLst/>
        </a:prstGeom>
      </xdr:spPr>
    </xdr:pic>
    <xdr:clientData/>
  </xdr:oneCellAnchor>
  <xdr:twoCellAnchor editAs="oneCell">
    <xdr:from>
      <xdr:col>6</xdr:col>
      <xdr:colOff>422069</xdr:colOff>
      <xdr:row>16</xdr:row>
      <xdr:rowOff>99084</xdr:rowOff>
    </xdr:from>
    <xdr:to>
      <xdr:col>6</xdr:col>
      <xdr:colOff>3774374</xdr:colOff>
      <xdr:row>16</xdr:row>
      <xdr:rowOff>2424668</xdr:rowOff>
    </xdr:to>
    <xdr:pic>
      <xdr:nvPicPr>
        <xdr:cNvPr id="27" name="Obrázek 26">
          <a:extLst>
            <a:ext uri="{FF2B5EF4-FFF2-40B4-BE49-F238E27FC236}">
              <a16:creationId xmlns:a16="http://schemas.microsoft.com/office/drawing/2014/main" id="{59AF7106-C671-405D-8CF1-FB486834D7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5804944" y="29424178"/>
          <a:ext cx="3352305" cy="2325584"/>
        </a:xfrm>
        <a:prstGeom prst="rect">
          <a:avLst/>
        </a:prstGeom>
      </xdr:spPr>
    </xdr:pic>
    <xdr:clientData/>
  </xdr:twoCellAnchor>
  <xdr:twoCellAnchor editAs="oneCell">
    <xdr:from>
      <xdr:col>6</xdr:col>
      <xdr:colOff>312128</xdr:colOff>
      <xdr:row>17</xdr:row>
      <xdr:rowOff>181963</xdr:rowOff>
    </xdr:from>
    <xdr:to>
      <xdr:col>6</xdr:col>
      <xdr:colOff>3713915</xdr:colOff>
      <xdr:row>17</xdr:row>
      <xdr:rowOff>2470436</xdr:rowOff>
    </xdr:to>
    <xdr:pic>
      <xdr:nvPicPr>
        <xdr:cNvPr id="28" name="Obrázek 27">
          <a:extLst>
            <a:ext uri="{FF2B5EF4-FFF2-40B4-BE49-F238E27FC236}">
              <a16:creationId xmlns:a16="http://schemas.microsoft.com/office/drawing/2014/main" id="{E6DB7CC9-40C1-4DA2-9277-EBCC358822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5695003" y="32078807"/>
          <a:ext cx="3401787" cy="2288473"/>
        </a:xfrm>
        <a:prstGeom prst="rect">
          <a:avLst/>
        </a:prstGeom>
      </xdr:spPr>
    </xdr:pic>
    <xdr:clientData/>
  </xdr:twoCellAnchor>
  <xdr:twoCellAnchor editAs="oneCell">
    <xdr:from>
      <xdr:col>6</xdr:col>
      <xdr:colOff>1102426</xdr:colOff>
      <xdr:row>18</xdr:row>
      <xdr:rowOff>110527</xdr:rowOff>
    </xdr:from>
    <xdr:to>
      <xdr:col>6</xdr:col>
      <xdr:colOff>3094017</xdr:colOff>
      <xdr:row>18</xdr:row>
      <xdr:rowOff>2497962</xdr:rowOff>
    </xdr:to>
    <xdr:pic>
      <xdr:nvPicPr>
        <xdr:cNvPr id="29" name="Obrázek 28">
          <a:extLst>
            <a:ext uri="{FF2B5EF4-FFF2-40B4-BE49-F238E27FC236}">
              <a16:creationId xmlns:a16="http://schemas.microsoft.com/office/drawing/2014/main" id="{F87AD2F7-BB14-4B45-8D18-A4E80CF8A4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6485301" y="34733902"/>
          <a:ext cx="1991591" cy="2387435"/>
        </a:xfrm>
        <a:prstGeom prst="rect">
          <a:avLst/>
        </a:prstGeom>
      </xdr:spPr>
    </xdr:pic>
    <xdr:clientData/>
  </xdr:twoCellAnchor>
  <xdr:twoCellAnchor editAs="oneCell">
    <xdr:from>
      <xdr:col>6</xdr:col>
      <xdr:colOff>455932</xdr:colOff>
      <xdr:row>19</xdr:row>
      <xdr:rowOff>122432</xdr:rowOff>
    </xdr:from>
    <xdr:to>
      <xdr:col>6</xdr:col>
      <xdr:colOff>3746387</xdr:colOff>
      <xdr:row>19</xdr:row>
      <xdr:rowOff>2386166</xdr:rowOff>
    </xdr:to>
    <xdr:pic>
      <xdr:nvPicPr>
        <xdr:cNvPr id="30" name="Obrázek 29" descr="Obsah obrázku text, číslo, účtenka&#10;&#10;Obsah generovaný pomocí AI může být nesprávný.">
          <a:extLst>
            <a:ext uri="{FF2B5EF4-FFF2-40B4-BE49-F238E27FC236}">
              <a16:creationId xmlns:a16="http://schemas.microsoft.com/office/drawing/2014/main" id="{1ED2D0AD-4370-4FEB-8007-680315B411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5838807" y="37388995"/>
          <a:ext cx="3290455" cy="2263734"/>
        </a:xfrm>
        <a:prstGeom prst="rect">
          <a:avLst/>
        </a:prstGeom>
      </xdr:spPr>
    </xdr:pic>
    <xdr:clientData/>
  </xdr:twoCellAnchor>
  <xdr:twoCellAnchor editAs="oneCell">
    <xdr:from>
      <xdr:col>6</xdr:col>
      <xdr:colOff>480208</xdr:colOff>
      <xdr:row>20</xdr:row>
      <xdr:rowOff>217220</xdr:rowOff>
    </xdr:from>
    <xdr:to>
      <xdr:col>6</xdr:col>
      <xdr:colOff>3869624</xdr:colOff>
      <xdr:row>20</xdr:row>
      <xdr:rowOff>2555175</xdr:rowOff>
    </xdr:to>
    <xdr:pic>
      <xdr:nvPicPr>
        <xdr:cNvPr id="31" name="Obrázek 30">
          <a:extLst>
            <a:ext uri="{FF2B5EF4-FFF2-40B4-BE49-F238E27FC236}">
              <a16:creationId xmlns:a16="http://schemas.microsoft.com/office/drawing/2014/main" id="{D11389CB-EC09-4D1A-8B78-33404D2E54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15863083" y="40043626"/>
          <a:ext cx="3389416" cy="2337955"/>
        </a:xfrm>
        <a:prstGeom prst="rect">
          <a:avLst/>
        </a:prstGeom>
      </xdr:spPr>
    </xdr:pic>
    <xdr:clientData/>
  </xdr:twoCellAnchor>
  <xdr:twoCellAnchor editAs="oneCell">
    <xdr:from>
      <xdr:col>6</xdr:col>
      <xdr:colOff>1143001</xdr:colOff>
      <xdr:row>21</xdr:row>
      <xdr:rowOff>154781</xdr:rowOff>
    </xdr:from>
    <xdr:to>
      <xdr:col>6</xdr:col>
      <xdr:colOff>2933171</xdr:colOff>
      <xdr:row>21</xdr:row>
      <xdr:rowOff>2737322</xdr:rowOff>
    </xdr:to>
    <xdr:pic>
      <xdr:nvPicPr>
        <xdr:cNvPr id="32" name="Obrázek 31">
          <a:extLst>
            <a:ext uri="{FF2B5EF4-FFF2-40B4-BE49-F238E27FC236}">
              <a16:creationId xmlns:a16="http://schemas.microsoft.com/office/drawing/2014/main" id="{A8CADDC5-81D0-49CC-BCC2-2B892B3B1C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16525876" y="42672000"/>
          <a:ext cx="1790170" cy="2582541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Arial"/>
        <a:cs typeface="Arial"/>
      </a:majorFont>
      <a:minorFont>
        <a:latin typeface="Calibri"/>
        <a:ea typeface="Arial"/>
        <a:cs typeface="Arial"/>
      </a:minorFont>
    </a:fontScheme>
    <a:fmtScheme name="Office">
      <a:fillStyleLst>
        <a:solidFill>
          <a:schemeClr val="phClr"/>
        </a:solidFill>
        <a:gradFill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</a:effectStyleLst>
      <a:bgFillStyleLst>
        <a:solidFill>
          <a:schemeClr val="phClr"/>
        </a:solidFill>
        <a:gradFill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/>
        </a:gradFill>
        <a:gradFill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U172"/>
  <sheetViews>
    <sheetView tabSelected="1" zoomScale="57" zoomScaleNormal="57" workbookViewId="0">
      <selection activeCell="J7" sqref="J7"/>
    </sheetView>
  </sheetViews>
  <sheetFormatPr defaultRowHeight="15" x14ac:dyDescent="0.25"/>
  <cols>
    <col min="1" max="1" width="2.7109375" style="1" bestFit="1" customWidth="1"/>
    <col min="2" max="2" width="5.5703125" style="1" bestFit="1" customWidth="1"/>
    <col min="3" max="3" width="63.5703125" style="5" customWidth="1"/>
    <col min="4" max="4" width="12.42578125" style="94" customWidth="1"/>
    <col min="5" max="5" width="11.140625" style="4" customWidth="1"/>
    <col min="6" max="6" width="80.42578125" style="5" customWidth="1"/>
    <col min="7" max="7" width="65.5703125" style="5" customWidth="1"/>
    <col min="8" max="8" width="19.5703125" style="5" hidden="1" customWidth="1"/>
    <col min="9" max="9" width="24" style="1" customWidth="1"/>
    <col min="10" max="10" width="22.7109375" style="1" customWidth="1"/>
    <col min="11" max="11" width="20.5703125" style="1" bestFit="1" customWidth="1"/>
    <col min="12" max="12" width="19.5703125" style="1" bestFit="1" customWidth="1"/>
    <col min="13" max="13" width="23.5703125" style="1" bestFit="1" customWidth="1"/>
    <col min="14" max="14" width="19" style="1" bestFit="1" customWidth="1"/>
    <col min="15" max="15" width="28.42578125" style="1" hidden="1" customWidth="1"/>
    <col min="16" max="16" width="21" style="1" hidden="1" customWidth="1"/>
    <col min="17" max="17" width="33.5703125" style="1" customWidth="1"/>
    <col min="18" max="18" width="39.42578125" style="1" customWidth="1"/>
    <col min="19" max="19" width="28.28515625" style="1" customWidth="1"/>
    <col min="20" max="20" width="11.5703125" style="1" hidden="1" customWidth="1"/>
    <col min="21" max="21" width="35.42578125" style="7" customWidth="1"/>
    <col min="22" max="16384" width="9.140625" style="1"/>
  </cols>
  <sheetData>
    <row r="1" spans="1:21" ht="38.25" customHeight="1" x14ac:dyDescent="0.25">
      <c r="B1" s="2" t="s">
        <v>29</v>
      </c>
      <c r="C1" s="3"/>
      <c r="D1" s="3"/>
      <c r="J1" s="6"/>
    </row>
    <row r="2" spans="1:21" ht="18.75" x14ac:dyDescent="0.25">
      <c r="C2" s="1"/>
      <c r="D2" s="8"/>
      <c r="E2" s="9"/>
      <c r="F2" s="10"/>
      <c r="G2" s="10"/>
      <c r="H2" s="10"/>
      <c r="I2" s="10"/>
      <c r="J2" s="11"/>
      <c r="K2" s="11"/>
      <c r="L2" s="11"/>
      <c r="M2" s="11"/>
      <c r="N2" s="11"/>
      <c r="O2" s="11"/>
      <c r="P2" s="11"/>
      <c r="Q2" s="11"/>
      <c r="R2" s="11"/>
      <c r="S2" s="11"/>
      <c r="T2" s="12"/>
      <c r="U2" s="13"/>
    </row>
    <row r="3" spans="1:21" ht="15.75" x14ac:dyDescent="0.25">
      <c r="B3" s="14"/>
      <c r="C3" s="15" t="s">
        <v>0</v>
      </c>
      <c r="D3" s="16"/>
      <c r="E3" s="16"/>
      <c r="F3" s="16"/>
      <c r="G3" s="16"/>
      <c r="H3" s="17"/>
      <c r="I3" s="17"/>
      <c r="J3" s="11"/>
      <c r="K3" s="11"/>
      <c r="L3" s="11"/>
      <c r="M3" s="11"/>
      <c r="N3" s="11"/>
      <c r="O3" s="11"/>
      <c r="P3" s="11"/>
      <c r="Q3" s="11"/>
      <c r="R3" s="11"/>
      <c r="S3" s="11"/>
    </row>
    <row r="4" spans="1:21" ht="20.100000000000001" customHeight="1" thickBot="1" x14ac:dyDescent="0.3">
      <c r="B4" s="18"/>
      <c r="C4" s="19" t="s">
        <v>1</v>
      </c>
      <c r="D4" s="16"/>
      <c r="E4" s="16"/>
      <c r="F4" s="16"/>
      <c r="G4" s="16"/>
      <c r="H4" s="10"/>
      <c r="I4" s="20"/>
      <c r="J4" s="20"/>
      <c r="L4" s="20"/>
      <c r="M4" s="20"/>
      <c r="N4" s="20"/>
      <c r="O4" s="20"/>
      <c r="P4" s="20"/>
      <c r="Q4" s="20"/>
      <c r="R4" s="20"/>
      <c r="S4" s="20"/>
    </row>
    <row r="5" spans="1:21" ht="34.5" customHeight="1" thickBot="1" x14ac:dyDescent="0.3">
      <c r="B5" s="21"/>
      <c r="C5" s="22"/>
      <c r="D5" s="23"/>
      <c r="E5" s="23"/>
      <c r="F5" s="10"/>
      <c r="G5" s="10"/>
      <c r="H5" s="24"/>
      <c r="J5" s="25" t="s">
        <v>2</v>
      </c>
      <c r="U5" s="26"/>
    </row>
    <row r="6" spans="1:21" ht="69" customHeight="1" thickTop="1" thickBot="1" x14ac:dyDescent="0.3">
      <c r="A6" s="27"/>
      <c r="B6" s="28" t="s">
        <v>3</v>
      </c>
      <c r="C6" s="29" t="s">
        <v>14</v>
      </c>
      <c r="D6" s="29" t="s">
        <v>4</v>
      </c>
      <c r="E6" s="29" t="s">
        <v>15</v>
      </c>
      <c r="F6" s="29" t="s">
        <v>16</v>
      </c>
      <c r="G6" s="29" t="s">
        <v>33</v>
      </c>
      <c r="H6" s="29" t="s">
        <v>17</v>
      </c>
      <c r="I6" s="29" t="s">
        <v>5</v>
      </c>
      <c r="J6" s="30" t="s">
        <v>6</v>
      </c>
      <c r="K6" s="31" t="s">
        <v>7</v>
      </c>
      <c r="L6" s="31" t="s">
        <v>8</v>
      </c>
      <c r="M6" s="29" t="s">
        <v>18</v>
      </c>
      <c r="N6" s="29" t="s">
        <v>19</v>
      </c>
      <c r="O6" s="29" t="s">
        <v>26</v>
      </c>
      <c r="P6" s="29" t="s">
        <v>20</v>
      </c>
      <c r="Q6" s="31" t="s">
        <v>21</v>
      </c>
      <c r="R6" s="29" t="s">
        <v>22</v>
      </c>
      <c r="S6" s="29" t="s">
        <v>23</v>
      </c>
      <c r="T6" s="29" t="s">
        <v>24</v>
      </c>
      <c r="U6" s="29" t="s">
        <v>25</v>
      </c>
    </row>
    <row r="7" spans="1:21" ht="214.5" customHeight="1" thickTop="1" x14ac:dyDescent="0.25">
      <c r="A7" s="32"/>
      <c r="B7" s="33">
        <v>1</v>
      </c>
      <c r="C7" s="34" t="s">
        <v>58</v>
      </c>
      <c r="D7" s="35">
        <v>166</v>
      </c>
      <c r="E7" s="36" t="s">
        <v>30</v>
      </c>
      <c r="F7" s="37" t="s">
        <v>57</v>
      </c>
      <c r="G7" s="37"/>
      <c r="H7" s="38">
        <f t="shared" ref="H7:H21" si="0">D7*I7</f>
        <v>13280</v>
      </c>
      <c r="I7" s="39">
        <v>80</v>
      </c>
      <c r="J7" s="95"/>
      <c r="K7" s="40">
        <f t="shared" ref="K7:K21" si="1">D7*J7</f>
        <v>0</v>
      </c>
      <c r="L7" s="41" t="str">
        <f t="shared" ref="L7:L21" si="2">IF(ISNUMBER(J7), IF(J7&gt;I7,"NEVYHOVUJE","VYHOVUJE")," ")</f>
        <v xml:space="preserve"> </v>
      </c>
      <c r="M7" s="42" t="s">
        <v>35</v>
      </c>
      <c r="N7" s="43" t="s">
        <v>36</v>
      </c>
      <c r="O7" s="44"/>
      <c r="P7" s="44"/>
      <c r="Q7" s="42" t="s">
        <v>37</v>
      </c>
      <c r="R7" s="42" t="s">
        <v>34</v>
      </c>
      <c r="S7" s="45" t="s">
        <v>28</v>
      </c>
      <c r="T7" s="44"/>
      <c r="U7" s="43" t="s">
        <v>12</v>
      </c>
    </row>
    <row r="8" spans="1:21" ht="181.5" customHeight="1" x14ac:dyDescent="0.25">
      <c r="A8" s="27"/>
      <c r="B8" s="46">
        <v>2</v>
      </c>
      <c r="C8" s="47" t="s">
        <v>55</v>
      </c>
      <c r="D8" s="48">
        <v>231</v>
      </c>
      <c r="E8" s="49" t="s">
        <v>30</v>
      </c>
      <c r="F8" s="50" t="s">
        <v>56</v>
      </c>
      <c r="G8" s="50"/>
      <c r="H8" s="51">
        <f t="shared" si="0"/>
        <v>17325</v>
      </c>
      <c r="I8" s="52">
        <v>75</v>
      </c>
      <c r="J8" s="96"/>
      <c r="K8" s="53">
        <f t="shared" si="1"/>
        <v>0</v>
      </c>
      <c r="L8" s="54" t="str">
        <f t="shared" si="2"/>
        <v xml:space="preserve"> </v>
      </c>
      <c r="M8" s="55"/>
      <c r="N8" s="56"/>
      <c r="O8" s="57"/>
      <c r="P8" s="57"/>
      <c r="Q8" s="58"/>
      <c r="R8" s="58"/>
      <c r="S8" s="59"/>
      <c r="T8" s="57"/>
      <c r="U8" s="56"/>
    </row>
    <row r="9" spans="1:21" ht="224.25" customHeight="1" x14ac:dyDescent="0.25">
      <c r="A9" s="27"/>
      <c r="B9" s="46">
        <v>3</v>
      </c>
      <c r="C9" s="47" t="s">
        <v>54</v>
      </c>
      <c r="D9" s="48">
        <v>34</v>
      </c>
      <c r="E9" s="49" t="s">
        <v>30</v>
      </c>
      <c r="F9" s="50" t="s">
        <v>53</v>
      </c>
      <c r="G9" s="50"/>
      <c r="H9" s="51">
        <f t="shared" si="0"/>
        <v>2720</v>
      </c>
      <c r="I9" s="52">
        <v>80</v>
      </c>
      <c r="J9" s="96"/>
      <c r="K9" s="53">
        <f t="shared" si="1"/>
        <v>0</v>
      </c>
      <c r="L9" s="54" t="str">
        <f t="shared" si="2"/>
        <v xml:space="preserve"> </v>
      </c>
      <c r="M9" s="55"/>
      <c r="N9" s="56"/>
      <c r="O9" s="57"/>
      <c r="P9" s="57"/>
      <c r="Q9" s="58"/>
      <c r="R9" s="58"/>
      <c r="S9" s="59"/>
      <c r="T9" s="57"/>
      <c r="U9" s="60"/>
    </row>
    <row r="10" spans="1:21" ht="215.25" customHeight="1" x14ac:dyDescent="0.25">
      <c r="A10" s="27"/>
      <c r="B10" s="46">
        <v>4</v>
      </c>
      <c r="C10" s="47" t="s">
        <v>41</v>
      </c>
      <c r="D10" s="48">
        <v>54</v>
      </c>
      <c r="E10" s="49" t="s">
        <v>30</v>
      </c>
      <c r="F10" s="50" t="s">
        <v>52</v>
      </c>
      <c r="G10" s="50"/>
      <c r="H10" s="51">
        <f t="shared" si="0"/>
        <v>8640</v>
      </c>
      <c r="I10" s="52">
        <v>160</v>
      </c>
      <c r="J10" s="96"/>
      <c r="K10" s="53">
        <f t="shared" si="1"/>
        <v>0</v>
      </c>
      <c r="L10" s="54" t="str">
        <f t="shared" si="2"/>
        <v xml:space="preserve"> </v>
      </c>
      <c r="M10" s="55"/>
      <c r="N10" s="56"/>
      <c r="O10" s="57"/>
      <c r="P10" s="57"/>
      <c r="Q10" s="58"/>
      <c r="R10" s="58"/>
      <c r="S10" s="59"/>
      <c r="T10" s="57"/>
      <c r="U10" s="61" t="s">
        <v>13</v>
      </c>
    </row>
    <row r="11" spans="1:21" ht="202.5" customHeight="1" x14ac:dyDescent="0.25">
      <c r="A11" s="27"/>
      <c r="B11" s="46">
        <v>5</v>
      </c>
      <c r="C11" s="47" t="s">
        <v>40</v>
      </c>
      <c r="D11" s="48">
        <v>72</v>
      </c>
      <c r="E11" s="62" t="s">
        <v>30</v>
      </c>
      <c r="F11" s="63" t="s">
        <v>51</v>
      </c>
      <c r="G11" s="63"/>
      <c r="H11" s="51">
        <f t="shared" si="0"/>
        <v>11160</v>
      </c>
      <c r="I11" s="52">
        <v>155</v>
      </c>
      <c r="J11" s="96"/>
      <c r="K11" s="53">
        <f t="shared" si="1"/>
        <v>0</v>
      </c>
      <c r="L11" s="54" t="str">
        <f t="shared" si="2"/>
        <v xml:space="preserve"> </v>
      </c>
      <c r="M11" s="55"/>
      <c r="N11" s="56"/>
      <c r="O11" s="57"/>
      <c r="P11" s="57"/>
      <c r="Q11" s="58"/>
      <c r="R11" s="58"/>
      <c r="S11" s="59"/>
      <c r="T11" s="57"/>
      <c r="U11" s="56"/>
    </row>
    <row r="12" spans="1:21" ht="225" customHeight="1" x14ac:dyDescent="0.25">
      <c r="A12" s="27"/>
      <c r="B12" s="46">
        <v>6</v>
      </c>
      <c r="C12" s="47" t="s">
        <v>50</v>
      </c>
      <c r="D12" s="48">
        <v>36</v>
      </c>
      <c r="E12" s="49" t="s">
        <v>30</v>
      </c>
      <c r="F12" s="50" t="s">
        <v>49</v>
      </c>
      <c r="G12" s="50"/>
      <c r="H12" s="51">
        <f t="shared" si="0"/>
        <v>1080</v>
      </c>
      <c r="I12" s="52">
        <v>30</v>
      </c>
      <c r="J12" s="96"/>
      <c r="K12" s="53">
        <f t="shared" si="1"/>
        <v>0</v>
      </c>
      <c r="L12" s="54" t="str">
        <f t="shared" si="2"/>
        <v xml:space="preserve"> </v>
      </c>
      <c r="M12" s="55"/>
      <c r="N12" s="56"/>
      <c r="O12" s="57"/>
      <c r="P12" s="57"/>
      <c r="Q12" s="58"/>
      <c r="R12" s="58"/>
      <c r="S12" s="59"/>
      <c r="T12" s="57"/>
      <c r="U12" s="56"/>
    </row>
    <row r="13" spans="1:21" ht="222.75" customHeight="1" x14ac:dyDescent="0.25">
      <c r="A13" s="27"/>
      <c r="B13" s="46">
        <v>7</v>
      </c>
      <c r="C13" s="47" t="s">
        <v>39</v>
      </c>
      <c r="D13" s="48">
        <v>59</v>
      </c>
      <c r="E13" s="49" t="s">
        <v>30</v>
      </c>
      <c r="F13" s="50" t="s">
        <v>48</v>
      </c>
      <c r="G13" s="50"/>
      <c r="H13" s="51">
        <f t="shared" si="0"/>
        <v>4720</v>
      </c>
      <c r="I13" s="52">
        <v>80</v>
      </c>
      <c r="J13" s="96"/>
      <c r="K13" s="53">
        <f t="shared" si="1"/>
        <v>0</v>
      </c>
      <c r="L13" s="54" t="str">
        <f t="shared" si="2"/>
        <v xml:space="preserve"> </v>
      </c>
      <c r="M13" s="55"/>
      <c r="N13" s="56"/>
      <c r="O13" s="57"/>
      <c r="P13" s="57"/>
      <c r="Q13" s="58"/>
      <c r="R13" s="58"/>
      <c r="S13" s="59"/>
      <c r="T13" s="57"/>
      <c r="U13" s="60"/>
    </row>
    <row r="14" spans="1:21" ht="178.5" customHeight="1" x14ac:dyDescent="0.25">
      <c r="A14" s="27"/>
      <c r="B14" s="46">
        <v>8</v>
      </c>
      <c r="C14" s="47" t="s">
        <v>47</v>
      </c>
      <c r="D14" s="48">
        <v>301</v>
      </c>
      <c r="E14" s="49" t="s">
        <v>30</v>
      </c>
      <c r="F14" s="50" t="s">
        <v>46</v>
      </c>
      <c r="G14" s="50"/>
      <c r="H14" s="51">
        <f t="shared" si="0"/>
        <v>1505</v>
      </c>
      <c r="I14" s="52">
        <v>5</v>
      </c>
      <c r="J14" s="96"/>
      <c r="K14" s="53">
        <f t="shared" si="1"/>
        <v>0</v>
      </c>
      <c r="L14" s="54" t="str">
        <f t="shared" si="2"/>
        <v xml:space="preserve"> </v>
      </c>
      <c r="M14" s="55"/>
      <c r="N14" s="56"/>
      <c r="O14" s="57"/>
      <c r="P14" s="57"/>
      <c r="Q14" s="58"/>
      <c r="R14" s="58"/>
      <c r="S14" s="59"/>
      <c r="T14" s="57"/>
      <c r="U14" s="61" t="s">
        <v>12</v>
      </c>
    </row>
    <row r="15" spans="1:21" ht="224.25" customHeight="1" x14ac:dyDescent="0.25">
      <c r="A15" s="27"/>
      <c r="B15" s="46">
        <v>9</v>
      </c>
      <c r="C15" s="47" t="s">
        <v>45</v>
      </c>
      <c r="D15" s="48">
        <v>59</v>
      </c>
      <c r="E15" s="49" t="s">
        <v>30</v>
      </c>
      <c r="F15" s="50" t="s">
        <v>44</v>
      </c>
      <c r="G15" s="50"/>
      <c r="H15" s="51">
        <f t="shared" si="0"/>
        <v>2950</v>
      </c>
      <c r="I15" s="52">
        <v>50</v>
      </c>
      <c r="J15" s="96"/>
      <c r="K15" s="53">
        <f t="shared" si="1"/>
        <v>0</v>
      </c>
      <c r="L15" s="54" t="str">
        <f t="shared" si="2"/>
        <v xml:space="preserve"> </v>
      </c>
      <c r="M15" s="55"/>
      <c r="N15" s="56"/>
      <c r="O15" s="57"/>
      <c r="P15" s="57"/>
      <c r="Q15" s="58"/>
      <c r="R15" s="58"/>
      <c r="S15" s="59"/>
      <c r="T15" s="57"/>
      <c r="U15" s="56"/>
    </row>
    <row r="16" spans="1:21" ht="223.5" customHeight="1" x14ac:dyDescent="0.25">
      <c r="A16" s="27"/>
      <c r="B16" s="46">
        <v>10</v>
      </c>
      <c r="C16" s="47" t="s">
        <v>42</v>
      </c>
      <c r="D16" s="48">
        <v>155</v>
      </c>
      <c r="E16" s="49" t="s">
        <v>30</v>
      </c>
      <c r="F16" s="50" t="s">
        <v>43</v>
      </c>
      <c r="G16" s="50"/>
      <c r="H16" s="51">
        <f t="shared" si="0"/>
        <v>10075</v>
      </c>
      <c r="I16" s="52">
        <v>65</v>
      </c>
      <c r="J16" s="96"/>
      <c r="K16" s="53">
        <f t="shared" si="1"/>
        <v>0</v>
      </c>
      <c r="L16" s="54" t="str">
        <f t="shared" si="2"/>
        <v xml:space="preserve"> </v>
      </c>
      <c r="M16" s="55"/>
      <c r="N16" s="56"/>
      <c r="O16" s="57"/>
      <c r="P16" s="57"/>
      <c r="Q16" s="58"/>
      <c r="R16" s="58"/>
      <c r="S16" s="59"/>
      <c r="T16" s="57"/>
      <c r="U16" s="60"/>
    </row>
    <row r="17" spans="1:21" ht="202.5" customHeight="1" x14ac:dyDescent="0.25">
      <c r="A17" s="27"/>
      <c r="B17" s="46">
        <v>11</v>
      </c>
      <c r="C17" s="47" t="s">
        <v>41</v>
      </c>
      <c r="D17" s="48">
        <v>6</v>
      </c>
      <c r="E17" s="49" t="s">
        <v>30</v>
      </c>
      <c r="F17" s="50" t="s">
        <v>59</v>
      </c>
      <c r="G17" s="50"/>
      <c r="H17" s="51">
        <f t="shared" si="0"/>
        <v>1140</v>
      </c>
      <c r="I17" s="52">
        <v>190</v>
      </c>
      <c r="J17" s="96"/>
      <c r="K17" s="53">
        <f t="shared" si="1"/>
        <v>0</v>
      </c>
      <c r="L17" s="54" t="str">
        <f t="shared" si="2"/>
        <v xml:space="preserve"> </v>
      </c>
      <c r="M17" s="55"/>
      <c r="N17" s="56"/>
      <c r="O17" s="57"/>
      <c r="P17" s="57"/>
      <c r="Q17" s="58"/>
      <c r="R17" s="58"/>
      <c r="S17" s="59"/>
      <c r="T17" s="57"/>
      <c r="U17" s="61" t="s">
        <v>13</v>
      </c>
    </row>
    <row r="18" spans="1:21" ht="214.5" customHeight="1" x14ac:dyDescent="0.25">
      <c r="A18" s="27"/>
      <c r="B18" s="46">
        <v>12</v>
      </c>
      <c r="C18" s="47" t="s">
        <v>40</v>
      </c>
      <c r="D18" s="48">
        <v>6</v>
      </c>
      <c r="E18" s="49" t="s">
        <v>30</v>
      </c>
      <c r="F18" s="50" t="s">
        <v>60</v>
      </c>
      <c r="G18" s="50"/>
      <c r="H18" s="51">
        <f t="shared" si="0"/>
        <v>960</v>
      </c>
      <c r="I18" s="52">
        <v>160</v>
      </c>
      <c r="J18" s="96"/>
      <c r="K18" s="53">
        <f t="shared" si="1"/>
        <v>0</v>
      </c>
      <c r="L18" s="54" t="str">
        <f t="shared" si="2"/>
        <v xml:space="preserve"> </v>
      </c>
      <c r="M18" s="55"/>
      <c r="N18" s="56"/>
      <c r="O18" s="57"/>
      <c r="P18" s="57"/>
      <c r="Q18" s="58"/>
      <c r="R18" s="58"/>
      <c r="S18" s="59"/>
      <c r="T18" s="57"/>
      <c r="U18" s="56"/>
    </row>
    <row r="19" spans="1:21" ht="207.75" customHeight="1" x14ac:dyDescent="0.25">
      <c r="A19" s="27"/>
      <c r="B19" s="46">
        <v>13</v>
      </c>
      <c r="C19" s="47" t="s">
        <v>39</v>
      </c>
      <c r="D19" s="48">
        <v>8</v>
      </c>
      <c r="E19" s="49" t="s">
        <v>30</v>
      </c>
      <c r="F19" s="50" t="s">
        <v>61</v>
      </c>
      <c r="G19" s="50"/>
      <c r="H19" s="51">
        <f t="shared" si="0"/>
        <v>880</v>
      </c>
      <c r="I19" s="52">
        <v>110</v>
      </c>
      <c r="J19" s="96"/>
      <c r="K19" s="53">
        <f t="shared" si="1"/>
        <v>0</v>
      </c>
      <c r="L19" s="54" t="str">
        <f t="shared" si="2"/>
        <v xml:space="preserve"> </v>
      </c>
      <c r="M19" s="55"/>
      <c r="N19" s="56"/>
      <c r="O19" s="57"/>
      <c r="P19" s="57"/>
      <c r="Q19" s="58"/>
      <c r="R19" s="58"/>
      <c r="S19" s="59"/>
      <c r="T19" s="57"/>
      <c r="U19" s="56"/>
    </row>
    <row r="20" spans="1:21" ht="201.75" customHeight="1" x14ac:dyDescent="0.25">
      <c r="A20" s="27"/>
      <c r="B20" s="46">
        <v>14</v>
      </c>
      <c r="C20" s="47" t="s">
        <v>38</v>
      </c>
      <c r="D20" s="48">
        <v>1</v>
      </c>
      <c r="E20" s="49" t="s">
        <v>30</v>
      </c>
      <c r="F20" s="50" t="s">
        <v>62</v>
      </c>
      <c r="G20" s="50"/>
      <c r="H20" s="51">
        <f t="shared" si="0"/>
        <v>200</v>
      </c>
      <c r="I20" s="52">
        <v>200</v>
      </c>
      <c r="J20" s="96"/>
      <c r="K20" s="53">
        <f t="shared" si="1"/>
        <v>0</v>
      </c>
      <c r="L20" s="54" t="str">
        <f t="shared" si="2"/>
        <v xml:space="preserve"> </v>
      </c>
      <c r="M20" s="55"/>
      <c r="N20" s="56"/>
      <c r="O20" s="57"/>
      <c r="P20" s="57"/>
      <c r="Q20" s="58"/>
      <c r="R20" s="58"/>
      <c r="S20" s="59"/>
      <c r="T20" s="57"/>
      <c r="U20" s="56"/>
    </row>
    <row r="21" spans="1:21" ht="212.25" customHeight="1" x14ac:dyDescent="0.25">
      <c r="A21" s="27"/>
      <c r="B21" s="46">
        <v>15</v>
      </c>
      <c r="C21" s="47" t="s">
        <v>31</v>
      </c>
      <c r="D21" s="48">
        <v>1</v>
      </c>
      <c r="E21" s="49" t="s">
        <v>30</v>
      </c>
      <c r="F21" s="50" t="s">
        <v>63</v>
      </c>
      <c r="G21" s="50"/>
      <c r="H21" s="51">
        <f t="shared" si="0"/>
        <v>150</v>
      </c>
      <c r="I21" s="52">
        <v>150</v>
      </c>
      <c r="J21" s="96"/>
      <c r="K21" s="53">
        <f t="shared" si="1"/>
        <v>0</v>
      </c>
      <c r="L21" s="54" t="str">
        <f t="shared" si="2"/>
        <v xml:space="preserve"> </v>
      </c>
      <c r="M21" s="55"/>
      <c r="N21" s="56"/>
      <c r="O21" s="57"/>
      <c r="P21" s="57"/>
      <c r="Q21" s="58"/>
      <c r="R21" s="58"/>
      <c r="S21" s="59"/>
      <c r="T21" s="57"/>
      <c r="U21" s="60"/>
    </row>
    <row r="22" spans="1:21" ht="227.25" customHeight="1" thickBot="1" x14ac:dyDescent="0.3">
      <c r="A22" s="27"/>
      <c r="B22" s="64">
        <v>16</v>
      </c>
      <c r="C22" s="65" t="s">
        <v>32</v>
      </c>
      <c r="D22" s="66">
        <v>1</v>
      </c>
      <c r="E22" s="67" t="s">
        <v>30</v>
      </c>
      <c r="F22" s="68" t="s">
        <v>64</v>
      </c>
      <c r="G22" s="68"/>
      <c r="H22" s="69">
        <f>D22*I22</f>
        <v>200</v>
      </c>
      <c r="I22" s="70">
        <v>200</v>
      </c>
      <c r="J22" s="97"/>
      <c r="K22" s="71">
        <f>D22*J22</f>
        <v>0</v>
      </c>
      <c r="L22" s="72" t="str">
        <f t="shared" ref="L22" si="3">IF(ISNUMBER(J22), IF(J22&gt;I22,"NEVYHOVUJE","VYHOVUJE")," ")</f>
        <v xml:space="preserve"> </v>
      </c>
      <c r="M22" s="73"/>
      <c r="N22" s="74"/>
      <c r="O22" s="75"/>
      <c r="P22" s="75"/>
      <c r="Q22" s="76"/>
      <c r="R22" s="76"/>
      <c r="S22" s="77"/>
      <c r="T22" s="75"/>
      <c r="U22" s="78" t="s">
        <v>12</v>
      </c>
    </row>
    <row r="23" spans="1:21" ht="16.5" thickTop="1" thickBot="1" x14ac:dyDescent="0.3">
      <c r="C23" s="1"/>
      <c r="D23" s="1"/>
      <c r="E23" s="1"/>
      <c r="F23" s="1"/>
      <c r="G23" s="1"/>
      <c r="H23" s="1"/>
      <c r="K23" s="79"/>
    </row>
    <row r="24" spans="1:21" ht="60.75" customHeight="1" thickTop="1" thickBot="1" x14ac:dyDescent="0.3">
      <c r="B24" s="80" t="s">
        <v>9</v>
      </c>
      <c r="C24" s="80"/>
      <c r="D24" s="80"/>
      <c r="E24" s="80"/>
      <c r="F24" s="80"/>
      <c r="G24" s="16"/>
      <c r="H24" s="81"/>
      <c r="I24" s="82" t="s">
        <v>10</v>
      </c>
      <c r="J24" s="83" t="s">
        <v>11</v>
      </c>
      <c r="K24" s="84"/>
      <c r="L24" s="85"/>
      <c r="T24" s="24"/>
      <c r="U24" s="86"/>
    </row>
    <row r="25" spans="1:21" ht="33" customHeight="1" thickTop="1" thickBot="1" x14ac:dyDescent="0.3">
      <c r="B25" s="87" t="s">
        <v>27</v>
      </c>
      <c r="C25" s="87"/>
      <c r="D25" s="87"/>
      <c r="E25" s="87"/>
      <c r="F25" s="87"/>
      <c r="G25" s="88"/>
      <c r="H25" s="89"/>
      <c r="I25" s="90">
        <f>SUM(H7:H22)</f>
        <v>76985</v>
      </c>
      <c r="J25" s="91">
        <f>SUM(K7:K22)</f>
        <v>0</v>
      </c>
      <c r="K25" s="92"/>
      <c r="L25" s="93"/>
    </row>
    <row r="26" spans="1:21" ht="14.25" customHeight="1" thickTop="1" x14ac:dyDescent="0.25"/>
    <row r="27" spans="1:21" ht="14.25" customHeight="1" x14ac:dyDescent="0.25"/>
    <row r="28" spans="1:21" ht="14.25" customHeight="1" x14ac:dyDescent="0.25"/>
    <row r="29" spans="1:21" ht="14.25" customHeight="1" x14ac:dyDescent="0.25"/>
    <row r="30" spans="1:21" ht="14.25" customHeight="1" x14ac:dyDescent="0.25"/>
    <row r="31" spans="1:21" ht="14.25" customHeight="1" x14ac:dyDescent="0.25"/>
    <row r="32" spans="1:21" ht="14.25" customHeight="1" x14ac:dyDescent="0.25"/>
    <row r="33" ht="14.25" customHeight="1" x14ac:dyDescent="0.25"/>
    <row r="34" ht="14.25" customHeight="1" x14ac:dyDescent="0.25"/>
    <row r="35" ht="14.25" customHeight="1" x14ac:dyDescent="0.25"/>
    <row r="36" ht="14.25" customHeight="1" x14ac:dyDescent="0.25"/>
    <row r="37" ht="14.25" customHeight="1" x14ac:dyDescent="0.25"/>
    <row r="38" ht="14.25" customHeight="1" x14ac:dyDescent="0.25"/>
    <row r="39" ht="14.25" customHeight="1" x14ac:dyDescent="0.25"/>
    <row r="40" ht="14.25" customHeight="1" x14ac:dyDescent="0.25"/>
    <row r="41" ht="14.25" customHeight="1" x14ac:dyDescent="0.25"/>
    <row r="42" ht="14.25" customHeight="1" x14ac:dyDescent="0.25"/>
    <row r="43" ht="14.25" customHeight="1" x14ac:dyDescent="0.25"/>
    <row r="44" ht="14.25" customHeight="1" x14ac:dyDescent="0.25"/>
    <row r="45" ht="14.25" customHeight="1" x14ac:dyDescent="0.25"/>
    <row r="46" ht="14.25" customHeight="1" x14ac:dyDescent="0.25"/>
    <row r="47" ht="14.25" customHeight="1" x14ac:dyDescent="0.25"/>
    <row r="48" ht="14.25" customHeight="1" x14ac:dyDescent="0.25"/>
    <row r="49" ht="14.25" customHeight="1" x14ac:dyDescent="0.25"/>
    <row r="50" ht="14.25" customHeight="1" x14ac:dyDescent="0.25"/>
    <row r="51" ht="14.25" customHeight="1" x14ac:dyDescent="0.25"/>
    <row r="52" ht="14.25" customHeight="1" x14ac:dyDescent="0.25"/>
    <row r="53" ht="14.25" customHeight="1" x14ac:dyDescent="0.25"/>
    <row r="54" ht="14.25" customHeight="1" x14ac:dyDescent="0.25"/>
    <row r="55" ht="14.25" customHeight="1" x14ac:dyDescent="0.25"/>
    <row r="56" ht="14.25" customHeight="1" x14ac:dyDescent="0.25"/>
    <row r="57" ht="14.25" customHeight="1" x14ac:dyDescent="0.25"/>
    <row r="58" ht="14.25" customHeight="1" x14ac:dyDescent="0.25"/>
    <row r="59" ht="14.25" customHeight="1" x14ac:dyDescent="0.25"/>
    <row r="60" ht="14.25" customHeight="1" x14ac:dyDescent="0.25"/>
    <row r="61" ht="14.25" customHeight="1" x14ac:dyDescent="0.25"/>
    <row r="62" ht="14.25" customHeight="1" x14ac:dyDescent="0.25"/>
    <row r="63" ht="14.25" customHeight="1" x14ac:dyDescent="0.25"/>
    <row r="64" ht="14.25" customHeight="1" x14ac:dyDescent="0.25"/>
    <row r="65" ht="14.25" customHeight="1" x14ac:dyDescent="0.25"/>
    <row r="66" ht="14.25" customHeight="1" x14ac:dyDescent="0.25"/>
    <row r="67" ht="14.25" customHeight="1" x14ac:dyDescent="0.25"/>
    <row r="68" ht="14.25" customHeight="1" x14ac:dyDescent="0.25"/>
    <row r="69" ht="14.25" customHeight="1" x14ac:dyDescent="0.25"/>
    <row r="70" ht="14.25" customHeight="1" x14ac:dyDescent="0.25"/>
    <row r="71" ht="14.25" customHeight="1" x14ac:dyDescent="0.25"/>
    <row r="72" ht="14.25" customHeight="1" x14ac:dyDescent="0.25"/>
    <row r="73" ht="14.25" customHeight="1" x14ac:dyDescent="0.25"/>
    <row r="74" ht="14.25" customHeight="1" x14ac:dyDescent="0.25"/>
    <row r="75" ht="14.25" customHeight="1" x14ac:dyDescent="0.25"/>
    <row r="76" ht="14.25" customHeight="1" x14ac:dyDescent="0.25"/>
    <row r="77" ht="14.25" customHeight="1" x14ac:dyDescent="0.25"/>
    <row r="78" ht="14.25" customHeight="1" x14ac:dyDescent="0.25"/>
    <row r="79" ht="14.25" customHeight="1" x14ac:dyDescent="0.25"/>
    <row r="80" ht="14.25" customHeight="1" x14ac:dyDescent="0.25"/>
    <row r="81" ht="14.25" customHeight="1" x14ac:dyDescent="0.25"/>
    <row r="82" ht="14.25" customHeight="1" x14ac:dyDescent="0.25"/>
    <row r="83" ht="14.25" customHeight="1" x14ac:dyDescent="0.25"/>
    <row r="84" ht="14.25" customHeight="1" x14ac:dyDescent="0.25"/>
    <row r="85" ht="14.25" customHeight="1" x14ac:dyDescent="0.25"/>
    <row r="86" ht="14.25" customHeight="1" x14ac:dyDescent="0.25"/>
    <row r="87" ht="14.25" customHeight="1" x14ac:dyDescent="0.25"/>
    <row r="88" ht="14.25" customHeight="1" x14ac:dyDescent="0.25"/>
    <row r="89" ht="14.25" customHeight="1" x14ac:dyDescent="0.25"/>
    <row r="90" ht="14.25" customHeight="1" x14ac:dyDescent="0.25"/>
    <row r="91" ht="14.25" customHeight="1" x14ac:dyDescent="0.25"/>
    <row r="92" ht="14.25" customHeight="1" x14ac:dyDescent="0.25"/>
    <row r="93" ht="14.25" customHeight="1" x14ac:dyDescent="0.25"/>
    <row r="94" ht="14.25" customHeight="1" x14ac:dyDescent="0.25"/>
    <row r="95" ht="14.25" customHeight="1" x14ac:dyDescent="0.25"/>
    <row r="96" ht="14.25" customHeight="1" x14ac:dyDescent="0.25"/>
    <row r="97" ht="14.25" customHeight="1" x14ac:dyDescent="0.25"/>
    <row r="98" ht="14.25" customHeight="1" x14ac:dyDescent="0.25"/>
    <row r="99" ht="14.25" customHeight="1" x14ac:dyDescent="0.25"/>
    <row r="100" ht="14.25" customHeight="1" x14ac:dyDescent="0.25"/>
    <row r="101" ht="14.25" customHeight="1" x14ac:dyDescent="0.25"/>
    <row r="102" ht="14.25" customHeight="1" x14ac:dyDescent="0.25"/>
    <row r="103" ht="14.25" customHeight="1" x14ac:dyDescent="0.25"/>
    <row r="104" ht="14.25" customHeight="1" x14ac:dyDescent="0.25"/>
    <row r="105" ht="14.25" customHeight="1" x14ac:dyDescent="0.25"/>
    <row r="106" ht="14.25" customHeight="1" x14ac:dyDescent="0.25"/>
    <row r="107" ht="14.25" customHeight="1" x14ac:dyDescent="0.25"/>
    <row r="108" ht="14.25" customHeight="1" x14ac:dyDescent="0.25"/>
    <row r="109" ht="14.25" customHeight="1" x14ac:dyDescent="0.25"/>
    <row r="110" ht="14.25" customHeight="1" x14ac:dyDescent="0.25"/>
    <row r="111" ht="14.25" customHeight="1" x14ac:dyDescent="0.25"/>
    <row r="112" ht="14.25" customHeight="1" x14ac:dyDescent="0.25"/>
    <row r="113" ht="14.25" customHeight="1" x14ac:dyDescent="0.25"/>
    <row r="114" ht="14.25" customHeight="1" x14ac:dyDescent="0.25"/>
    <row r="115" ht="14.25" customHeight="1" x14ac:dyDescent="0.25"/>
    <row r="116" ht="14.25" customHeight="1" x14ac:dyDescent="0.25"/>
    <row r="117" ht="14.25" customHeight="1" x14ac:dyDescent="0.25"/>
    <row r="118" ht="14.25" customHeight="1" x14ac:dyDescent="0.25"/>
    <row r="119" ht="14.25" customHeight="1" x14ac:dyDescent="0.25"/>
    <row r="120" ht="14.25" customHeight="1" x14ac:dyDescent="0.25"/>
    <row r="121" ht="14.25" customHeight="1" x14ac:dyDescent="0.25"/>
    <row r="122" ht="14.25" customHeight="1" x14ac:dyDescent="0.25"/>
    <row r="123" ht="14.25" customHeight="1" x14ac:dyDescent="0.25"/>
    <row r="124" ht="14.25" customHeight="1" x14ac:dyDescent="0.25"/>
    <row r="125" ht="14.25" customHeight="1" x14ac:dyDescent="0.25"/>
    <row r="126" ht="14.25" customHeight="1" x14ac:dyDescent="0.25"/>
    <row r="127" ht="14.25" customHeight="1" x14ac:dyDescent="0.25"/>
    <row r="128" ht="14.25" customHeight="1" x14ac:dyDescent="0.25"/>
    <row r="129" ht="14.25" customHeight="1" x14ac:dyDescent="0.25"/>
    <row r="130" ht="14.25" customHeight="1" x14ac:dyDescent="0.25"/>
    <row r="131" ht="14.25" customHeight="1" x14ac:dyDescent="0.25"/>
    <row r="132" ht="14.25" customHeight="1" x14ac:dyDescent="0.25"/>
    <row r="133" ht="14.25" customHeight="1" x14ac:dyDescent="0.25"/>
    <row r="134" ht="14.25" customHeight="1" x14ac:dyDescent="0.25"/>
    <row r="135" ht="14.25" customHeight="1" x14ac:dyDescent="0.25"/>
    <row r="136" ht="14.25" customHeight="1" x14ac:dyDescent="0.25"/>
    <row r="137" ht="14.25" customHeight="1" x14ac:dyDescent="0.25"/>
    <row r="138" ht="14.25" customHeight="1" x14ac:dyDescent="0.25"/>
    <row r="139" ht="14.25" customHeight="1" x14ac:dyDescent="0.25"/>
    <row r="140" ht="14.25" customHeight="1" x14ac:dyDescent="0.25"/>
    <row r="141" ht="14.25" customHeight="1" x14ac:dyDescent="0.25"/>
    <row r="142" ht="14.25" customHeight="1" x14ac:dyDescent="0.25"/>
    <row r="143" ht="14.25" customHeight="1" x14ac:dyDescent="0.25"/>
    <row r="144" ht="14.25" customHeight="1" x14ac:dyDescent="0.25"/>
    <row r="145" ht="14.25" customHeight="1" x14ac:dyDescent="0.25"/>
    <row r="146" ht="14.25" customHeight="1" x14ac:dyDescent="0.25"/>
    <row r="147" ht="14.25" customHeight="1" x14ac:dyDescent="0.25"/>
    <row r="148" ht="14.25" customHeight="1" x14ac:dyDescent="0.25"/>
    <row r="149" ht="14.25" customHeight="1" x14ac:dyDescent="0.25"/>
    <row r="150" ht="14.25" customHeight="1" x14ac:dyDescent="0.25"/>
    <row r="151" ht="14.25" customHeight="1" x14ac:dyDescent="0.25"/>
    <row r="152" ht="14.25" customHeight="1" x14ac:dyDescent="0.25"/>
    <row r="153" ht="14.25" customHeight="1" x14ac:dyDescent="0.25"/>
    <row r="154" ht="14.25" customHeight="1" x14ac:dyDescent="0.25"/>
    <row r="155" ht="14.25" customHeight="1" x14ac:dyDescent="0.25"/>
    <row r="156" ht="14.25" customHeight="1" x14ac:dyDescent="0.25"/>
    <row r="157" ht="14.25" customHeight="1" x14ac:dyDescent="0.25"/>
    <row r="158" ht="14.25" customHeight="1" x14ac:dyDescent="0.25"/>
    <row r="159" ht="14.25" customHeight="1" x14ac:dyDescent="0.25"/>
    <row r="160" ht="14.25" customHeight="1" x14ac:dyDescent="0.25"/>
    <row r="161" ht="14.25" customHeight="1" x14ac:dyDescent="0.25"/>
    <row r="162" ht="14.25" customHeight="1" x14ac:dyDescent="0.25"/>
    <row r="163" ht="14.25" customHeight="1" x14ac:dyDescent="0.25"/>
    <row r="164" ht="14.25" customHeight="1" x14ac:dyDescent="0.25"/>
    <row r="165" ht="14.25" customHeight="1" x14ac:dyDescent="0.25"/>
    <row r="166" ht="14.25" customHeight="1" x14ac:dyDescent="0.25"/>
    <row r="167" ht="14.25" customHeight="1" x14ac:dyDescent="0.25"/>
    <row r="168" ht="14.25" customHeight="1" x14ac:dyDescent="0.25"/>
    <row r="169" ht="14.25" customHeight="1" x14ac:dyDescent="0.25"/>
    <row r="170" ht="14.25" customHeight="1" x14ac:dyDescent="0.25"/>
    <row r="171" ht="14.25" customHeight="1" x14ac:dyDescent="0.25"/>
    <row r="172" ht="14.25" customHeight="1" x14ac:dyDescent="0.25"/>
  </sheetData>
  <sheetProtection algorithmName="SHA-512" hashValue="89Xaq0Z6h/iDhEQm6oN2fLNg+AifkdH6NMFyO13cqSxJA7CEdF1Jq+0zeMkyTAOXV8fn5qA+shviWZpkDzaqTA==" saltValue="3GGzRRdNgnGv5pwWmHHtdQ==" spinCount="100000" sheet="1" objects="1" scenarios="1"/>
  <mergeCells count="17">
    <mergeCell ref="B1:D1"/>
    <mergeCell ref="J24:L24"/>
    <mergeCell ref="B25:F25"/>
    <mergeCell ref="J25:L25"/>
    <mergeCell ref="B24:F24"/>
    <mergeCell ref="T7:T22"/>
    <mergeCell ref="U7:U9"/>
    <mergeCell ref="U10:U13"/>
    <mergeCell ref="U14:U16"/>
    <mergeCell ref="U17:U21"/>
    <mergeCell ref="R7:R22"/>
    <mergeCell ref="S7:S22"/>
    <mergeCell ref="M7:M22"/>
    <mergeCell ref="N7:N22"/>
    <mergeCell ref="O7:O22"/>
    <mergeCell ref="P7:P22"/>
    <mergeCell ref="Q7:Q22"/>
  </mergeCells>
  <conditionalFormatting sqref="B7:B22">
    <cfRule type="cellIs" dxfId="7" priority="83" operator="greaterThanOrEqual">
      <formula>1</formula>
    </cfRule>
    <cfRule type="containsBlanks" dxfId="6" priority="89">
      <formula>LEN(TRIM(B7))=0</formula>
    </cfRule>
  </conditionalFormatting>
  <conditionalFormatting sqref="D7:D22">
    <cfRule type="containsBlanks" dxfId="5" priority="22">
      <formula>LEN(TRIM(D7))=0</formula>
    </cfRule>
  </conditionalFormatting>
  <conditionalFormatting sqref="J7:J22">
    <cfRule type="notContainsBlanks" dxfId="4" priority="48">
      <formula>LEN(TRIM(J7))&gt;0</formula>
    </cfRule>
    <cfRule type="notContainsBlanks" dxfId="3" priority="49">
      <formula>LEN(TRIM(J7))&gt;0</formula>
    </cfRule>
    <cfRule type="containsBlanks" dxfId="2" priority="50">
      <formula>LEN(TRIM(J7))=0</formula>
    </cfRule>
  </conditionalFormatting>
  <conditionalFormatting sqref="L7:L22">
    <cfRule type="cellIs" dxfId="1" priority="79" operator="equal">
      <formula>"NEVYHOVUJE"</formula>
    </cfRule>
    <cfRule type="cellIs" dxfId="0" priority="80" operator="equal">
      <formula>"VYHOVUJE"</formula>
    </cfRule>
  </conditionalFormatting>
  <dataValidations count="2">
    <dataValidation type="list" showInputMessage="1" showErrorMessage="1" sqref="N7" xr:uid="{00000000-0002-0000-0000-000000000000}">
      <formula1>"ANO,NE"</formula1>
    </dataValidation>
    <dataValidation type="list" showInputMessage="1" showErrorMessage="1" sqref="E7:E22" xr:uid="{B35C2096-3723-4A88-BBB5-3DA5260712AA}">
      <formula1>"ks,bal,sada,"</formula1>
    </dataValidation>
  </dataValidations>
  <pageMargins left="0.19685039370078741" right="0.19685039370078741" top="0.15748031496062992" bottom="0.19685039370078741" header="0.15748031496062992" footer="0.19685039370078741"/>
  <pageSetup paperSize="9" scale="20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</vt:i4>
      </vt:variant>
      <vt:variant>
        <vt:lpstr>Pojmenované oblasti</vt:lpstr>
      </vt:variant>
      <vt:variant>
        <vt:i4>1</vt:i4>
      </vt:variant>
    </vt:vector>
  </HeadingPairs>
  <TitlesOfParts>
    <vt:vector size="2" baseType="lpstr">
      <vt:lpstr>KP</vt:lpstr>
      <vt:lpstr>KP!Oblast_tisku</vt:lpstr>
    </vt:vector>
  </TitlesOfParts>
  <Company>Západočeská Univerzita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Zdeněk Řežábek</dc:creator>
  <dc:description>verze k 25.01.2022</dc:description>
  <cp:lastModifiedBy>Helena Sedláčková</cp:lastModifiedBy>
  <cp:revision>1</cp:revision>
  <cp:lastPrinted>2025-09-24T05:59:52Z</cp:lastPrinted>
  <dcterms:created xsi:type="dcterms:W3CDTF">2014-03-05T12:43:32Z</dcterms:created>
  <dcterms:modified xsi:type="dcterms:W3CDTF">2025-09-24T06:32:04Z</dcterms:modified>
</cp:coreProperties>
</file>